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92A292CF-649A-48D3-8B77-9F29A953EA03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5.3" sheetId="5" r:id="rId1"/>
  </sheets>
  <calcPr calcId="191029"/>
</workbook>
</file>

<file path=xl/calcChain.xml><?xml version="1.0" encoding="utf-8"?>
<calcChain xmlns="http://schemas.openxmlformats.org/spreadsheetml/2006/main">
  <c r="P187" i="5" l="1"/>
  <c r="P188" i="5"/>
  <c r="P179" i="5" l="1"/>
  <c r="P77" i="5" l="1"/>
  <c r="P119" i="5"/>
  <c r="P135" i="5"/>
  <c r="P178" i="5" l="1"/>
  <c r="P183" i="5" l="1"/>
  <c r="P76" i="5" l="1"/>
  <c r="P69" i="5"/>
  <c r="P177" i="5"/>
  <c r="P68" i="5"/>
  <c r="P70" i="5"/>
  <c r="P55" i="5"/>
  <c r="P56" i="5"/>
  <c r="P42" i="5"/>
  <c r="P43" i="5"/>
  <c r="P44" i="5"/>
  <c r="P45" i="5"/>
  <c r="P46" i="5"/>
  <c r="P47" i="5"/>
  <c r="P48" i="5"/>
  <c r="P49" i="5"/>
  <c r="P35" i="5"/>
  <c r="P36" i="5"/>
  <c r="P37" i="5"/>
  <c r="P25" i="5"/>
  <c r="P26" i="5"/>
  <c r="P97" i="5" l="1"/>
  <c r="P31" i="5"/>
  <c r="P190" i="5"/>
  <c r="P191" i="5"/>
  <c r="P192" i="5"/>
  <c r="P193" i="5"/>
  <c r="P194" i="5"/>
  <c r="P195" i="5"/>
  <c r="P196" i="5"/>
  <c r="P182" i="5"/>
  <c r="P175" i="5"/>
  <c r="P150" i="5"/>
  <c r="P118" i="5"/>
  <c r="P117" i="5"/>
  <c r="P116" i="5"/>
  <c r="P13" i="5"/>
  <c r="P12" i="5" l="1"/>
  <c r="P115" i="5"/>
  <c r="P100" i="5" l="1"/>
  <c r="P99" i="5"/>
  <c r="P98" i="5"/>
  <c r="P96" i="5"/>
  <c r="P95" i="5"/>
  <c r="P94" i="5"/>
  <c r="P93" i="5"/>
  <c r="P92" i="5"/>
  <c r="P91" i="5"/>
  <c r="O201" i="5"/>
  <c r="N201" i="5"/>
  <c r="M201" i="5"/>
  <c r="L201" i="5"/>
  <c r="K201" i="5"/>
  <c r="J201" i="5"/>
  <c r="I201" i="5"/>
  <c r="H201" i="5"/>
  <c r="G201" i="5"/>
  <c r="F201" i="5"/>
  <c r="E201" i="5"/>
  <c r="D201" i="5"/>
  <c r="P200" i="5"/>
  <c r="P199" i="5"/>
  <c r="P198" i="5"/>
  <c r="P197" i="5"/>
  <c r="P189" i="5"/>
  <c r="P186" i="5"/>
  <c r="P185" i="5"/>
  <c r="P184" i="5"/>
  <c r="P181" i="5"/>
  <c r="P180" i="5"/>
  <c r="P176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4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5" i="5"/>
  <c r="P74" i="5"/>
  <c r="P73" i="5"/>
  <c r="P72" i="5"/>
  <c r="P71" i="5"/>
  <c r="P67" i="5"/>
  <c r="P64" i="5"/>
  <c r="P63" i="5"/>
  <c r="P62" i="5"/>
  <c r="P61" i="5"/>
  <c r="P60" i="5"/>
  <c r="P59" i="5"/>
  <c r="P58" i="5"/>
  <c r="P57" i="5"/>
  <c r="P54" i="5"/>
  <c r="P53" i="5"/>
  <c r="P52" i="5"/>
  <c r="P51" i="5"/>
  <c r="P50" i="5"/>
  <c r="P41" i="5"/>
  <c r="P40" i="5"/>
  <c r="P39" i="5"/>
  <c r="P38" i="5"/>
  <c r="P34" i="5"/>
  <c r="P33" i="5"/>
  <c r="P32" i="5"/>
  <c r="P30" i="5"/>
  <c r="P29" i="5"/>
  <c r="P28" i="5"/>
  <c r="P27" i="5"/>
  <c r="P24" i="5"/>
  <c r="P23" i="5"/>
  <c r="P22" i="5"/>
  <c r="P21" i="5"/>
  <c r="P20" i="5"/>
  <c r="P19" i="5"/>
  <c r="P18" i="5"/>
  <c r="P17" i="5"/>
  <c r="P16" i="5"/>
  <c r="P15" i="5"/>
  <c r="P14" i="5"/>
  <c r="P201" i="5" l="1"/>
</calcChain>
</file>

<file path=xl/sharedStrings.xml><?xml version="1.0" encoding="utf-8"?>
<sst xmlns="http://schemas.openxmlformats.org/spreadsheetml/2006/main" count="209" uniqueCount="209">
  <si>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</si>
  <si>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</si>
  <si>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</si>
  <si>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</si>
  <si>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</si>
  <si>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</si>
  <si>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</si>
  <si>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</si>
  <si>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</si>
  <si>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</si>
  <si>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</si>
  <si>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</si>
  <si>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</si>
  <si>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</si>
  <si>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</si>
  <si>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</si>
  <si>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</si>
  <si>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</si>
  <si>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</si>
  <si>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</si>
  <si>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</si>
  <si>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</si>
  <si>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</si>
  <si>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</si>
  <si>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</si>
  <si>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</si>
  <si>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</si>
  <si>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</si>
  <si>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</si>
  <si>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</si>
  <si>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</si>
  <si>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</si>
  <si>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</si>
  <si>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</si>
  <si>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</si>
  <si>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</si>
  <si>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</si>
  <si>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</si>
  <si>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</si>
  <si>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</si>
  <si>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</si>
  <si>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</si>
  <si>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</si>
  <si>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</si>
  <si>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</si>
  <si>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</si>
  <si>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</si>
  <si>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</si>
  <si>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</si>
  <si>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</si>
  <si>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</si>
  <si>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</si>
  <si>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</si>
  <si>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</si>
  <si>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</si>
  <si>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</si>
  <si>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</si>
  <si>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</si>
  <si>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</si>
  <si>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</si>
  <si>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</si>
  <si>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</si>
  <si>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</si>
  <si>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</si>
  <si>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</si>
  <si>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</si>
  <si>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</si>
  <si>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</si>
  <si>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</si>
  <si>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</si>
  <si>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</si>
  <si>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</si>
  <si>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</si>
  <si>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</si>
  <si>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</si>
  <si>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</si>
  <si>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</si>
  <si>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</si>
  <si>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</si>
  <si>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</si>
  <si>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</si>
  <si>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</si>
  <si>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</si>
  <si>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</si>
  <si>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</si>
  <si>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</si>
  <si>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</si>
  <si>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</si>
  <si>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</si>
  <si>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</si>
  <si>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</si>
  <si>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</si>
  <si>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</si>
  <si>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</si>
  <si>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</si>
  <si>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</si>
  <si>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</si>
  <si>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</si>
  <si>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</si>
  <si>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</si>
  <si>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</si>
  <si>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</si>
  <si>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</si>
  <si>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</si>
  <si>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</si>
  <si>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</si>
  <si>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</si>
  <si>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</si>
  <si>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</si>
  <si>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</si>
  <si>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</si>
  <si>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</si>
  <si>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</si>
  <si>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</si>
  <si>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</si>
  <si>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</si>
  <si>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</si>
  <si>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</si>
  <si>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</si>
  <si>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</si>
  <si>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</si>
  <si>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</si>
  <si>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</si>
  <si>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</si>
  <si>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</si>
  <si>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</si>
  <si>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</si>
  <si>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</si>
  <si>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Puyu Laut</t>
  </si>
  <si>
    <t>Tamban/ Cincang Rebung</t>
  </si>
  <si>
    <r>
      <t xml:space="preserve">                        </t>
    </r>
    <r>
      <rPr>
        <sz val="9"/>
        <color indexed="8"/>
        <rFont val="Arial"/>
        <family val="2"/>
      </rPr>
      <t xml:space="preserve"> (</t>
    </r>
    <r>
      <rPr>
        <b/>
        <sz val="9"/>
        <color indexed="8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color indexed="8"/>
        <rFont val="Arial"/>
        <family val="2"/>
      </rPr>
      <t>)</t>
    </r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</si>
  <si>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</si>
  <si>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</si>
  <si>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</si>
  <si>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</si>
  <si>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</si>
  <si>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</si>
  <si>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</si>
  <si>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</si>
  <si>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</si>
  <si>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</si>
  <si>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</si>
  <si>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</si>
  <si>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</si>
  <si>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</si>
  <si>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</si>
  <si>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</si>
  <si>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Pedukang/Belukang</t>
  </si>
  <si>
    <t>Puntung Damar/Bulus-Bulus</t>
  </si>
  <si>
    <t>Kedera</t>
  </si>
  <si>
    <t>Belanak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</si>
  <si>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</si>
  <si>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</si>
  <si>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</si>
  <si>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</si>
  <si>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</si>
  <si>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</si>
  <si>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</si>
  <si>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Dengkis</t>
  </si>
  <si>
    <t>Debam</t>
  </si>
  <si>
    <t>Demuduk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</si>
  <si>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</si>
  <si>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</si>
  <si>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</si>
  <si>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</si>
  <si>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</si>
  <si>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</si>
  <si>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</si>
  <si>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</si>
  <si>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</si>
  <si>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</si>
  <si>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</si>
  <si>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Ketang/Kitang</t>
  </si>
  <si>
    <t>Rambai/Ebek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</si>
  <si>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</si>
  <si>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</si>
  <si>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</si>
  <si>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</si>
  <si>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</si>
  <si>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</si>
  <si>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</si>
  <si>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</si>
  <si>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</si>
  <si>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</si>
  <si>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</si>
  <si>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</si>
  <si>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</si>
  <si>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</si>
  <si>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</si>
  <si>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</si>
  <si>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</si>
  <si>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</si>
  <si>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</si>
  <si>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</si>
  <si>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</si>
  <si>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</si>
  <si>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Belitung</t>
  </si>
  <si>
    <t>Siput Cangkul</t>
  </si>
  <si>
    <t>Ikan Buntal Landak</t>
  </si>
  <si>
    <t>Belut</t>
  </si>
  <si>
    <t>Kayu/Tongkol/Aya Peluru</t>
  </si>
  <si>
    <r>
      <t xml:space="preserve">                       PANTAI TIMUR SEMENANJUNG MALAYSIA / </t>
    </r>
    <r>
      <rPr>
        <i/>
        <sz val="9"/>
        <color rgb="FF0033CC"/>
        <rFont val="Arial"/>
        <family val="2"/>
      </rPr>
      <t>EAST COAST OF PENINSULAR MALAYSIA</t>
    </r>
  </si>
  <si>
    <r>
      <t xml:space="preserve">Jadual </t>
    </r>
    <r>
      <rPr>
        <i/>
        <sz val="10"/>
        <color indexed="8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color indexed="8"/>
        <rFont val="Arial"/>
        <family val="2"/>
      </rPr>
      <t>)</t>
    </r>
    <r>
      <rPr>
        <b/>
        <sz val="10"/>
        <color indexed="8"/>
        <rFont val="Arial"/>
        <family val="2"/>
      </rPr>
      <t xml:space="preserve"> 4.5.3</t>
    </r>
  </si>
  <si>
    <r>
      <t>Samb.Dari Jadual 4.5.3</t>
    </r>
    <r>
      <rPr>
        <i/>
        <sz val="9"/>
        <color indexed="8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(Con't From 4.5.3)</t>
    </r>
  </si>
  <si>
    <r>
      <t>Samb.Dari Jadual 4.5.3</t>
    </r>
    <r>
      <rPr>
        <i/>
        <sz val="9"/>
        <color rgb="FF0033CC"/>
        <rFont val="Arial"/>
        <family val="2"/>
      </rPr>
      <t xml:space="preserve"> (Con't From 4.5.3)</t>
    </r>
  </si>
  <si>
    <t xml:space="preserve">                    PENDARATAN IKAN LAUT MENGIKUT BULAN DAN SPESIS, 2021</t>
  </si>
  <si>
    <t xml:space="preserve">                         LANDINGS  OF MARINE FISH BY MONTH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</si>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</sst>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164" formatCode="_(* #,##0_);_(* \(#,##0\);_(* &quot;-&quot;_);_(@_)"/>
    <numFmt numFmtId="165" formatCode="[Blue]\+#,##0;[Red]\-#,##0"/>
    <numFmt numFmtId="166" formatCode="[Blue]#,##0;[Red]#,##0"/>
    <numFmt numFmtId="167" formatCode="_(* #,##0_);\(* \(#,##0\);_(* &quot;-&quot;_);_(@_)"/>
    <numFmt numFmtId="168" formatCode="_(* #,##0.0_);\(* \(#,##0.0\);_(* &quot;-&quot;_);_(@_)"/>
    <numFmt numFmtId="169" formatCode="_(* #,##0.0_);_(* \(#,##0.0\);_(* &quot;-&quot;_);_(@_)"/>
    <numFmt numFmtId="170" formatCode="_(* #,##0.00_);_(* \(#,##0.00\);_(* &quot;-&quot;_);_(@_)"/>
    <numFmt numFmtId="171" formatCode="#,##0.0"/>
    <numFmt numFmtId="172" formatCode="_(* #,##0.00_);\(* \(#,##0.00\);_(* &quot;-&quot;_);_(@_)"/>
    <numFmt numFmtId="173" formatCode="_(* #,##0.000_);\(* \(#,##0.000\);_(* &quot;-&quot;_);_(@_)"/>
    <numFmt numFmtId="174" formatCode="_-* #,##0.0_-;\-* #,##0.0_-;_-* &quot;-&quot;_-;_-@_-"/>
    <numFmt numFmtId="175" formatCode="_-* #,##0.00_-;\-* #,##0.00_-;_-* &quot;-&quot;_-;_-@_-"/>
    <numFmt numFmtId="176" formatCode="_-* #,##0.000_-;\-* #,##0.000_-;_-* &quot;-&quot;_-;_-@_-"/>
  </numFmts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8"/>
      <color theme="1"/>
      <name val="Tahoma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9"/>
      <color indexed="8"/>
      <name val="Arial"/>
      <family val="2"/>
    </font>
    <font>
      <sz val="9"/>
      <color rgb="FF0033CC"/>
      <name val="Arial"/>
      <family val="2"/>
    </font>
    <font>
      <b/>
      <i/>
      <sz val="9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3" fontId="4" fillId="0" borderId="0" xfId="0" applyNumberFormat="1" applyFont="1" applyBorder="1" applyAlignment="1">
      <alignment horizontal="right" vertical="top"/>
    </xf>
    <xf numFmtId="0" fontId="9" fillId="0" borderId="0" xfId="0" applyFont="1"/>
    <xf numFmtId="0" fontId="9" fillId="0" borderId="0" xfId="0" applyFont="1" applyFill="1"/>
    <xf numFmtId="0" fontId="9" fillId="0" borderId="5" xfId="0" applyFont="1" applyBorder="1"/>
    <xf numFmtId="0" fontId="9" fillId="0" borderId="9" xfId="0" applyFont="1" applyBorder="1"/>
    <xf numFmtId="0" fontId="9" fillId="0" borderId="8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 applyBorder="1"/>
    <xf numFmtId="3" fontId="10" fillId="0" borderId="4" xfId="0" applyNumberFormat="1" applyFont="1" applyBorder="1"/>
    <xf numFmtId="0" fontId="12" fillId="0" borderId="4" xfId="0" applyFont="1" applyBorder="1"/>
    <xf numFmtId="0" fontId="4" fillId="0" borderId="4" xfId="0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12" fillId="0" borderId="10" xfId="0" applyFont="1" applyBorder="1"/>
    <xf numFmtId="3" fontId="12" fillId="0" borderId="0" xfId="0" applyNumberFormat="1" applyFont="1" applyFill="1" applyBorder="1"/>
    <xf numFmtId="3" fontId="12" fillId="0" borderId="0" xfId="0" applyNumberFormat="1" applyFont="1" applyBorder="1"/>
    <xf numFmtId="3" fontId="10" fillId="0" borderId="0" xfId="0" applyNumberFormat="1" applyFont="1" applyBorder="1"/>
    <xf numFmtId="3" fontId="12" fillId="0" borderId="10" xfId="0" applyNumberFormat="1" applyFont="1" applyFill="1" applyBorder="1"/>
    <xf numFmtId="3" fontId="12" fillId="0" borderId="10" xfId="0" applyNumberFormat="1" applyFont="1" applyBorder="1"/>
    <xf numFmtId="3" fontId="10" fillId="0" borderId="10" xfId="0" applyNumberFormat="1" applyFont="1" applyBorder="1"/>
    <xf numFmtId="0" fontId="12" fillId="0" borderId="5" xfId="0" applyFont="1" applyBorder="1"/>
    <xf numFmtId="0" fontId="12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2" fillId="4" borderId="1" xfId="0" applyFont="1" applyFill="1" applyBorder="1"/>
    <xf numFmtId="0" fontId="12" fillId="4" borderId="0" xfId="0" applyFont="1" applyFill="1" applyBorder="1"/>
    <xf numFmtId="0" fontId="12" fillId="0" borderId="2" xfId="0" applyFont="1" applyBorder="1" applyAlignment="1">
      <alignment horizontal="center"/>
    </xf>
    <xf numFmtId="0" fontId="12" fillId="4" borderId="10" xfId="0" applyFont="1" applyFill="1" applyBorder="1"/>
    <xf numFmtId="0" fontId="12" fillId="0" borderId="0" xfId="0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Border="1"/>
    <xf numFmtId="3" fontId="10" fillId="0" borderId="4" xfId="0" applyNumberFormat="1" applyFont="1" applyFill="1" applyBorder="1"/>
    <xf numFmtId="3" fontId="10" fillId="0" borderId="1" xfId="0" applyNumberFormat="1" applyFont="1" applyBorder="1"/>
    <xf numFmtId="3" fontId="9" fillId="0" borderId="0" xfId="0" applyNumberFormat="1" applyFont="1"/>
    <xf numFmtId="41" fontId="9" fillId="0" borderId="4" xfId="0" applyNumberFormat="1" applyFont="1" applyFill="1" applyBorder="1"/>
    <xf numFmtId="41" fontId="9" fillId="0" borderId="4" xfId="0" applyNumberFormat="1" applyFont="1" applyBorder="1"/>
    <xf numFmtId="41" fontId="9" fillId="0" borderId="5" xfId="0" applyNumberFormat="1" applyFont="1" applyFill="1" applyBorder="1"/>
    <xf numFmtId="41" fontId="10" fillId="0" borderId="4" xfId="0" applyNumberFormat="1" applyFont="1" applyBorder="1"/>
    <xf numFmtId="41" fontId="4" fillId="0" borderId="4" xfId="0" applyNumberFormat="1" applyFont="1" applyFill="1" applyBorder="1" applyAlignment="1">
      <alignment horizontal="right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0" applyNumberFormat="1" applyFont="1" applyFill="1" applyBorder="1"/>
    <xf numFmtId="165" fontId="9" fillId="0" borderId="0" xfId="0" applyNumberFormat="1" applyFont="1"/>
    <xf numFmtId="166" fontId="9" fillId="0" borderId="0" xfId="0" applyNumberFormat="1" applyFont="1"/>
    <xf numFmtId="167" fontId="4" fillId="2" borderId="4" xfId="0" applyNumberFormat="1" applyFont="1" applyFill="1" applyBorder="1" applyAlignment="1">
      <alignment horizontal="right" vertical="top"/>
    </xf>
    <xf numFmtId="167" fontId="4" fillId="0" borderId="4" xfId="0" applyNumberFormat="1" applyFont="1" applyFill="1" applyBorder="1" applyAlignment="1">
      <alignment horizontal="right" vertical="top"/>
    </xf>
    <xf numFmtId="0" fontId="9" fillId="0" borderId="10" xfId="0" applyFont="1" applyBorder="1"/>
    <xf numFmtId="0" fontId="12" fillId="2" borderId="1" xfId="0" applyFont="1" applyFill="1" applyBorder="1"/>
    <xf numFmtId="0" fontId="12" fillId="2" borderId="0" xfId="0" applyFont="1" applyFill="1" applyBorder="1"/>
    <xf numFmtId="41" fontId="4" fillId="2" borderId="4" xfId="0" applyNumberFormat="1" applyFont="1" applyFill="1" applyBorder="1" applyAlignment="1">
      <alignment horizontal="right" vertical="top"/>
    </xf>
    <xf numFmtId="41" fontId="10" fillId="2" borderId="4" xfId="0" applyNumberFormat="1" applyFont="1" applyFill="1" applyBorder="1"/>
    <xf numFmtId="0" fontId="4" fillId="2" borderId="1" xfId="0" applyFont="1" applyFill="1" applyBorder="1" applyAlignment="1">
      <alignment vertical="top"/>
    </xf>
    <xf numFmtId="41" fontId="4" fillId="2" borderId="4" xfId="0" applyNumberFormat="1" applyFont="1" applyFill="1" applyBorder="1"/>
    <xf numFmtId="3" fontId="10" fillId="2" borderId="4" xfId="0" applyNumberFormat="1" applyFont="1" applyFill="1" applyBorder="1"/>
    <xf numFmtId="167" fontId="4" fillId="0" borderId="5" xfId="0" applyNumberFormat="1" applyFont="1" applyFill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7" fontId="10" fillId="2" borderId="4" xfId="0" applyNumberFormat="1" applyFont="1" applyFill="1" applyBorder="1"/>
    <xf numFmtId="167" fontId="4" fillId="2" borderId="4" xfId="0" applyNumberFormat="1" applyFont="1" applyFill="1" applyBorder="1"/>
    <xf numFmtId="167" fontId="4" fillId="0" borderId="2" xfId="0" applyNumberFormat="1" applyFont="1" applyFill="1" applyBorder="1" applyAlignment="1">
      <alignment horizontal="right" vertical="top"/>
    </xf>
    <xf numFmtId="3" fontId="10" fillId="3" borderId="6" xfId="0" applyNumberFormat="1" applyFont="1" applyFill="1" applyBorder="1" applyAlignment="1">
      <alignment horizontal="right" vertical="center"/>
    </xf>
    <xf numFmtId="0" fontId="12" fillId="3" borderId="6" xfId="0" applyFont="1" applyFill="1" applyBorder="1"/>
    <xf numFmtId="0" fontId="22" fillId="0" borderId="10" xfId="0" applyFont="1" applyBorder="1"/>
    <xf numFmtId="164" fontId="12" fillId="2" borderId="4" xfId="0" applyNumberFormat="1" applyFont="1" applyFill="1" applyBorder="1"/>
    <xf numFmtId="164" fontId="4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2" borderId="4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/>
    <xf numFmtId="164" fontId="4" fillId="2" borderId="1" xfId="0" applyNumberFormat="1" applyFont="1" applyFill="1" applyBorder="1" applyAlignment="1">
      <alignment horizontal="right" vertical="top"/>
    </xf>
    <xf numFmtId="164" fontId="17" fillId="2" borderId="4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/>
    <xf numFmtId="164" fontId="3" fillId="0" borderId="4" xfId="0" applyNumberFormat="1" applyFont="1" applyFill="1" applyBorder="1"/>
    <xf numFmtId="167" fontId="10" fillId="0" borderId="4" xfId="0" applyNumberFormat="1" applyFont="1" applyFill="1" applyBorder="1"/>
    <xf numFmtId="0" fontId="12" fillId="0" borderId="7" xfId="0" applyFont="1" applyFill="1" applyBorder="1"/>
    <xf numFmtId="0" fontId="12" fillId="0" borderId="10" xfId="0" applyFont="1" applyFill="1" applyBorder="1"/>
    <xf numFmtId="167" fontId="10" fillId="0" borderId="2" xfId="0" applyNumberFormat="1" applyFont="1" applyFill="1" applyBorder="1"/>
    <xf numFmtId="164" fontId="4" fillId="0" borderId="1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41" fontId="10" fillId="0" borderId="4" xfId="0" applyNumberFormat="1" applyFont="1" applyFill="1" applyBorder="1"/>
    <xf numFmtId="0" fontId="12" fillId="2" borderId="7" xfId="0" applyFont="1" applyFill="1" applyBorder="1"/>
    <xf numFmtId="0" fontId="12" fillId="2" borderId="10" xfId="0" applyFont="1" applyFill="1" applyBorder="1"/>
    <xf numFmtId="41" fontId="4" fillId="2" borderId="2" xfId="0" applyNumberFormat="1" applyFont="1" applyFill="1" applyBorder="1" applyAlignment="1">
      <alignment horizontal="right" vertical="top"/>
    </xf>
    <xf numFmtId="41" fontId="10" fillId="2" borderId="2" xfId="0" applyNumberFormat="1" applyFont="1" applyFill="1" applyBorder="1"/>
    <xf numFmtId="1" fontId="10" fillId="2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 vertical="top"/>
    </xf>
    <xf numFmtId="0" fontId="12" fillId="2" borderId="3" xfId="0" applyFont="1" applyFill="1" applyBorder="1"/>
    <xf numFmtId="167" fontId="4" fillId="2" borderId="3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/>
    <xf numFmtId="1" fontId="10" fillId="0" borderId="4" xfId="0" applyNumberFormat="1" applyFont="1" applyFill="1" applyBorder="1"/>
    <xf numFmtId="167" fontId="4" fillId="0" borderId="4" xfId="0" applyNumberFormat="1" applyFont="1" applyFill="1" applyBorder="1"/>
    <xf numFmtId="0" fontId="12" fillId="0" borderId="3" xfId="0" applyFont="1" applyFill="1" applyBorder="1"/>
    <xf numFmtId="0" fontId="23" fillId="0" borderId="0" xfId="0" applyFont="1" applyFill="1"/>
    <xf numFmtId="0" fontId="12" fillId="0" borderId="2" xfId="0" applyFont="1" applyBorder="1"/>
    <xf numFmtId="164" fontId="4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/>
    <xf numFmtId="168" fontId="4" fillId="2" borderId="4" xfId="0" applyNumberFormat="1" applyFont="1" applyFill="1" applyBorder="1" applyAlignment="1">
      <alignment horizontal="right" vertical="top"/>
    </xf>
    <xf numFmtId="168" fontId="4" fillId="0" borderId="4" xfId="0" applyNumberFormat="1" applyFont="1" applyFill="1" applyBorder="1" applyAlignment="1">
      <alignment horizontal="right" vertical="top"/>
    </xf>
    <xf numFmtId="170" fontId="4" fillId="2" borderId="4" xfId="0" applyNumberFormat="1" applyFont="1" applyFill="1" applyBorder="1" applyAlignment="1">
      <alignment horizontal="right" vertical="top"/>
    </xf>
    <xf numFmtId="169" fontId="4" fillId="0" borderId="4" xfId="0" applyNumberFormat="1" applyFont="1" applyFill="1" applyBorder="1" applyAlignment="1">
      <alignment horizontal="right" vertical="top"/>
    </xf>
    <xf numFmtId="170" fontId="4" fillId="0" borderId="4" xfId="0" applyNumberFormat="1" applyFont="1" applyFill="1" applyBorder="1" applyAlignment="1">
      <alignment horizontal="right" vertical="top"/>
    </xf>
    <xf numFmtId="169" fontId="17" fillId="0" borderId="4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12" fillId="2" borderId="4" xfId="0" applyFont="1" applyFill="1" applyBorder="1"/>
    <xf numFmtId="0" fontId="12" fillId="2" borderId="9" xfId="0" applyFont="1" applyFill="1" applyBorder="1"/>
    <xf numFmtId="0" fontId="12" fillId="2" borderId="8" xfId="0" applyFont="1" applyFill="1" applyBorder="1"/>
    <xf numFmtId="164" fontId="4" fillId="2" borderId="5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169" fontId="4" fillId="2" borderId="4" xfId="0" applyNumberFormat="1" applyFont="1" applyFill="1" applyBorder="1" applyAlignment="1">
      <alignment horizontal="right" vertical="top"/>
    </xf>
    <xf numFmtId="169" fontId="4" fillId="0" borderId="3" xfId="0" applyNumberFormat="1" applyFont="1" applyFill="1" applyBorder="1" applyAlignment="1">
      <alignment horizontal="right" vertical="top"/>
    </xf>
    <xf numFmtId="171" fontId="10" fillId="0" borderId="4" xfId="0" applyNumberFormat="1" applyFont="1" applyFill="1" applyBorder="1"/>
    <xf numFmtId="168" fontId="4" fillId="0" borderId="2" xfId="0" applyNumberFormat="1" applyFont="1" applyFill="1" applyBorder="1" applyAlignment="1">
      <alignment horizontal="right" vertical="top"/>
    </xf>
    <xf numFmtId="172" fontId="4" fillId="2" borderId="4" xfId="0" applyNumberFormat="1" applyFont="1" applyFill="1" applyBorder="1" applyAlignment="1">
      <alignment horizontal="right" vertical="top"/>
    </xf>
    <xf numFmtId="173" fontId="4" fillId="2" borderId="4" xfId="0" applyNumberFormat="1" applyFont="1" applyFill="1" applyBorder="1" applyAlignment="1">
      <alignment horizontal="right" vertical="top"/>
    </xf>
    <xf numFmtId="168" fontId="10" fillId="2" borderId="4" xfId="0" applyNumberFormat="1" applyFont="1" applyFill="1" applyBorder="1"/>
    <xf numFmtId="172" fontId="4" fillId="0" borderId="4" xfId="0" applyNumberFormat="1" applyFont="1" applyFill="1" applyBorder="1" applyAlignment="1">
      <alignment horizontal="right" vertical="top"/>
    </xf>
    <xf numFmtId="168" fontId="10" fillId="0" borderId="4" xfId="0" applyNumberFormat="1" applyFont="1" applyFill="1" applyBorder="1"/>
    <xf numFmtId="168" fontId="4" fillId="0" borderId="4" xfId="0" applyNumberFormat="1" applyFont="1" applyFill="1" applyBorder="1"/>
    <xf numFmtId="168" fontId="4" fillId="2" borderId="4" xfId="0" applyNumberFormat="1" applyFont="1" applyFill="1" applyBorder="1"/>
    <xf numFmtId="174" fontId="4" fillId="2" borderId="4" xfId="0" applyNumberFormat="1" applyFont="1" applyFill="1" applyBorder="1" applyAlignment="1">
      <alignment horizontal="right" vertical="top"/>
    </xf>
    <xf numFmtId="174" fontId="10" fillId="2" borderId="4" xfId="0" applyNumberFormat="1" applyFont="1" applyFill="1" applyBorder="1"/>
    <xf numFmtId="174" fontId="4" fillId="0" borderId="4" xfId="0" applyNumberFormat="1" applyFont="1" applyFill="1" applyBorder="1" applyAlignment="1">
      <alignment horizontal="right" vertical="top"/>
    </xf>
    <xf numFmtId="175" fontId="4" fillId="0" borderId="4" xfId="0" applyNumberFormat="1" applyFont="1" applyFill="1" applyBorder="1" applyAlignment="1">
      <alignment horizontal="right" vertical="top"/>
    </xf>
    <xf numFmtId="175" fontId="4" fillId="2" borderId="4" xfId="0" applyNumberFormat="1" applyFont="1" applyFill="1" applyBorder="1" applyAlignment="1">
      <alignment horizontal="right" vertical="top"/>
    </xf>
    <xf numFmtId="170" fontId="12" fillId="2" borderId="4" xfId="0" applyNumberFormat="1" applyFont="1" applyFill="1" applyBorder="1"/>
    <xf numFmtId="168" fontId="4" fillId="0" borderId="5" xfId="0" applyNumberFormat="1" applyFont="1" applyFill="1" applyBorder="1" applyAlignment="1">
      <alignment horizontal="right" vertical="top"/>
    </xf>
    <xf numFmtId="168" fontId="10" fillId="0" borderId="4" xfId="0" applyNumberFormat="1" applyFont="1" applyBorder="1"/>
    <xf numFmtId="176" fontId="4" fillId="0" borderId="4" xfId="0" applyNumberFormat="1" applyFont="1" applyFill="1" applyBorder="1" applyAlignment="1">
      <alignment horizontal="right" vertical="top"/>
    </xf>
    <xf numFmtId="174" fontId="4" fillId="0" borderId="4" xfId="0" applyNumberFormat="1" applyFont="1" applyBorder="1" applyAlignment="1">
      <alignment horizontal="right" vertical="top"/>
    </xf>
    <xf numFmtId="169" fontId="4" fillId="0" borderId="1" xfId="0" applyNumberFormat="1" applyFont="1" applyFill="1" applyBorder="1" applyAlignment="1">
      <alignment horizontal="right" vertical="top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2</xdr:col>
      <xdr:colOff>562725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4"/>
  <sheetViews>
    <sheetView tabSelected="1" topLeftCell="A166" zoomScaleNormal="100" zoomScaleSheetLayoutView="46" workbookViewId="0">
      <selection activeCell="I98" sqref="I98"/>
    </sheetView>
  </sheetViews>
  <sheetFormatPr defaultRowHeight="12.75" x14ac:dyDescent="0.2"/>
  <cols>
    <col min="1" max="1" width="8" style="2" customWidth="1"/>
    <col min="2" max="2" width="9.140625" style="2"/>
    <col min="3" max="3" width="12.28515625" style="2" customWidth="1"/>
    <col min="4" max="4" width="8.140625" style="3" customWidth="1"/>
    <col min="5" max="6" width="8.7109375" style="3" customWidth="1"/>
    <col min="7" max="9" width="8.42578125" style="3" customWidth="1"/>
    <col min="10" max="11" width="8.28515625" style="3" customWidth="1"/>
    <col min="12" max="12" width="9.5703125" style="3" customWidth="1"/>
    <col min="13" max="13" width="8.7109375" style="3" customWidth="1"/>
    <col min="14" max="14" width="9.42578125" style="3" customWidth="1"/>
    <col min="15" max="15" width="8.7109375" style="2" customWidth="1"/>
    <col min="16" max="16" width="10.140625" style="2" customWidth="1"/>
    <col min="17" max="17" width="0.85546875" style="2" customWidth="1"/>
    <col min="18" max="18" width="1.140625" style="2" customWidth="1"/>
    <col min="19" max="16384" width="9.140625" style="2"/>
  </cols>
  <sheetData>
    <row r="1" spans="1:19" x14ac:dyDescent="0.2">
      <c r="A1" s="130" t="s">
        <v>202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S1" s="3"/>
    </row>
    <row r="2" spans="1:19" ht="12.75" customHeight="1" x14ac:dyDescent="0.2">
      <c r="A2" s="132" t="s">
        <v>201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3"/>
      <c r="N2" s="133"/>
      <c r="O2" s="133"/>
      <c r="P2" s="133"/>
    </row>
    <row r="3" spans="1:19" ht="12" customHeight="1" x14ac:dyDescent="0.2">
      <c r="A3" s="146" t="s">
        <v>205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9" ht="12" customHeight="1" x14ac:dyDescent="0.2">
      <c r="A4" s="134" t="s">
        <v>206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9" x14ac:dyDescent="0.2">
      <c r="A5" s="135" t="s">
        <v>130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</row>
    <row r="6" spans="1:19" ht="11.2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ht="11.25" customHeight="1" x14ac:dyDescent="0.2">
      <c r="A7" s="136" t="s">
        <v>126</v>
      </c>
      <c r="B7" s="139" t="s">
        <v>131</v>
      </c>
      <c r="C7" s="140"/>
      <c r="D7" s="143" t="s">
        <v>133</v>
      </c>
      <c r="E7" s="143" t="s">
        <v>134</v>
      </c>
      <c r="F7" s="143" t="s">
        <v>135</v>
      </c>
      <c r="G7" s="143" t="s">
        <v>136</v>
      </c>
      <c r="H7" s="143" t="s">
        <v>137</v>
      </c>
      <c r="I7" s="143" t="s">
        <v>138</v>
      </c>
      <c r="J7" s="143" t="s">
        <v>139</v>
      </c>
      <c r="K7" s="143" t="s">
        <v>140</v>
      </c>
      <c r="L7" s="143" t="s">
        <v>141</v>
      </c>
      <c r="M7" s="143" t="s">
        <v>142</v>
      </c>
      <c r="N7" s="143" t="s">
        <v>143</v>
      </c>
      <c r="O7" s="143" t="s">
        <v>144</v>
      </c>
      <c r="P7" s="143" t="s">
        <v>145</v>
      </c>
    </row>
    <row r="8" spans="1:19" ht="9.75" customHeight="1" x14ac:dyDescent="0.2">
      <c r="A8" s="137"/>
      <c r="B8" s="141"/>
      <c r="C8" s="142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</row>
    <row r="9" spans="1:19" ht="10.5" customHeight="1" x14ac:dyDescent="0.2">
      <c r="A9" s="138"/>
      <c r="B9" s="139" t="s">
        <v>132</v>
      </c>
      <c r="C9" s="140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9" ht="10.5" customHeight="1" x14ac:dyDescent="0.2">
      <c r="A10" s="138"/>
      <c r="B10" s="141"/>
      <c r="C10" s="142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9" ht="3.75" customHeight="1" x14ac:dyDescent="0.2">
      <c r="A11" s="4"/>
      <c r="B11" s="5"/>
      <c r="C11" s="6"/>
      <c r="D11" s="39"/>
      <c r="E11" s="39"/>
      <c r="F11" s="39"/>
      <c r="G11" s="39"/>
      <c r="H11" s="39"/>
      <c r="I11" s="39"/>
      <c r="J11" s="37"/>
      <c r="K11" s="37"/>
      <c r="L11" s="37"/>
      <c r="M11" s="37"/>
      <c r="N11" s="37"/>
      <c r="O11" s="38"/>
      <c r="P11" s="40"/>
    </row>
    <row r="12" spans="1:19" ht="10.9" customHeight="1" x14ac:dyDescent="0.2">
      <c r="A12" s="7">
        <v>24</v>
      </c>
      <c r="B12" s="49" t="s">
        <v>157</v>
      </c>
      <c r="C12" s="50"/>
      <c r="D12" s="51">
        <v>2.0663999999999998</v>
      </c>
      <c r="E12" s="51">
        <v>7.3284000000000002</v>
      </c>
      <c r="F12" s="51">
        <v>10.137</v>
      </c>
      <c r="G12" s="51">
        <v>5.8026</v>
      </c>
      <c r="H12" s="51">
        <v>6.8564999999999996</v>
      </c>
      <c r="I12" s="51">
        <v>1.0176000000000001</v>
      </c>
      <c r="J12" s="51">
        <v>1.0470999999999999</v>
      </c>
      <c r="K12" s="51">
        <v>0.55420000000000003</v>
      </c>
      <c r="L12" s="51">
        <v>1.0911</v>
      </c>
      <c r="M12" s="51">
        <v>8.4296000000000006</v>
      </c>
      <c r="N12" s="51">
        <v>6.4303999999999997</v>
      </c>
      <c r="O12" s="51">
        <v>4.3304999999999998</v>
      </c>
      <c r="P12" s="52">
        <f t="shared" ref="P12" si="0">SUM(D12:O12)</f>
        <v>55.0914</v>
      </c>
    </row>
    <row r="13" spans="1:19" ht="10.9" customHeight="1" x14ac:dyDescent="0.2">
      <c r="A13" s="7"/>
      <c r="B13" s="8" t="s">
        <v>156</v>
      </c>
      <c r="C13" s="9"/>
      <c r="D13" s="41">
        <v>0.65910000000000002</v>
      </c>
      <c r="E13" s="41">
        <v>0.5</v>
      </c>
      <c r="F13" s="41">
        <v>27.0747</v>
      </c>
      <c r="G13" s="41">
        <v>42.392899999999997</v>
      </c>
      <c r="H13" s="41">
        <v>76.425799999999995</v>
      </c>
      <c r="I13" s="41">
        <v>85.467699999999994</v>
      </c>
      <c r="J13" s="41">
        <v>97.570499999999996</v>
      </c>
      <c r="K13" s="41">
        <v>88.885499999999993</v>
      </c>
      <c r="L13" s="41">
        <v>89.782499999999999</v>
      </c>
      <c r="M13" s="41">
        <v>74.247399999999999</v>
      </c>
      <c r="N13" s="121">
        <v>0.48</v>
      </c>
      <c r="O13" s="128">
        <v>0.45</v>
      </c>
      <c r="P13" s="40">
        <f>SUM(D13:O13)</f>
        <v>583.93610000000001</v>
      </c>
    </row>
    <row r="14" spans="1:19" ht="10.9" customHeight="1" x14ac:dyDescent="0.2">
      <c r="A14" s="11"/>
      <c r="B14" s="49" t="s">
        <v>0</v>
      </c>
      <c r="C14" s="50"/>
      <c r="D14" s="119">
        <v>0.39600000000000002</v>
      </c>
      <c r="E14" s="119">
        <v>0.5</v>
      </c>
      <c r="F14" s="119">
        <v>0.27</v>
      </c>
      <c r="G14" s="119">
        <v>0.44</v>
      </c>
      <c r="H14" s="51">
        <v>0.6</v>
      </c>
      <c r="I14" s="119">
        <v>0.32</v>
      </c>
      <c r="J14" s="119">
        <v>0.45</v>
      </c>
      <c r="K14" s="119">
        <v>0.33129999999999998</v>
      </c>
      <c r="L14" s="51">
        <v>0.75660000000000005</v>
      </c>
      <c r="M14" s="51">
        <v>2.5619000000000001</v>
      </c>
      <c r="N14" s="51">
        <v>2.2307999999999999</v>
      </c>
      <c r="O14" s="119">
        <v>0.27</v>
      </c>
      <c r="P14" s="52">
        <f t="shared" ref="P14:P90" si="1">SUM(D14:O14)</f>
        <v>9.1265999999999998</v>
      </c>
    </row>
    <row r="15" spans="1:19" ht="10.9" customHeight="1" x14ac:dyDescent="0.2">
      <c r="A15" s="11"/>
      <c r="B15" s="8" t="s">
        <v>1</v>
      </c>
      <c r="C15" s="9"/>
      <c r="D15" s="41">
        <v>2.0867</v>
      </c>
      <c r="E15" s="41">
        <v>5.6764999999999999</v>
      </c>
      <c r="F15" s="41">
        <v>12.5237</v>
      </c>
      <c r="G15" s="41">
        <v>6.7210000000000001</v>
      </c>
      <c r="H15" s="41">
        <v>6.1528999999999998</v>
      </c>
      <c r="I15" s="41">
        <v>1.5194000000000001</v>
      </c>
      <c r="J15" s="41">
        <v>2.4901</v>
      </c>
      <c r="K15" s="41">
        <v>0.63880000000000003</v>
      </c>
      <c r="L15" s="41">
        <v>2.6240000000000001</v>
      </c>
      <c r="M15" s="41">
        <v>2.2559</v>
      </c>
      <c r="N15" s="41">
        <v>2.0428999999999999</v>
      </c>
      <c r="O15" s="42">
        <v>6.9275000000000002</v>
      </c>
      <c r="P15" s="40">
        <f t="shared" si="1"/>
        <v>51.659400000000005</v>
      </c>
    </row>
    <row r="16" spans="1:19" ht="10.9" customHeight="1" x14ac:dyDescent="0.2">
      <c r="A16" s="11"/>
      <c r="B16" s="49" t="s">
        <v>2</v>
      </c>
      <c r="C16" s="50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2">
        <f t="shared" si="1"/>
        <v>0</v>
      </c>
    </row>
    <row r="17" spans="1:18" ht="10.9" customHeight="1" x14ac:dyDescent="0.2">
      <c r="A17" s="11"/>
      <c r="B17" s="12" t="s">
        <v>3</v>
      </c>
      <c r="C17" s="9"/>
      <c r="D17" s="41">
        <v>0</v>
      </c>
      <c r="E17" s="41">
        <v>0</v>
      </c>
      <c r="F17" s="43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3">
        <v>0</v>
      </c>
      <c r="M17" s="41">
        <v>0</v>
      </c>
      <c r="N17" s="41">
        <v>0</v>
      </c>
      <c r="O17" s="42">
        <v>0</v>
      </c>
      <c r="P17" s="40">
        <f t="shared" si="1"/>
        <v>0</v>
      </c>
    </row>
    <row r="18" spans="1:18" ht="10.9" customHeight="1" x14ac:dyDescent="0.2">
      <c r="A18" s="11"/>
      <c r="B18" s="53" t="s">
        <v>4</v>
      </c>
      <c r="C18" s="50"/>
      <c r="D18" s="51">
        <v>0.81</v>
      </c>
      <c r="E18" s="51">
        <v>0</v>
      </c>
      <c r="F18" s="54">
        <v>3.2313000000000001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4">
        <v>0.65610000000000002</v>
      </c>
      <c r="M18" s="51">
        <v>0</v>
      </c>
      <c r="N18" s="51">
        <v>0</v>
      </c>
      <c r="O18" s="51">
        <v>0</v>
      </c>
      <c r="P18" s="52">
        <f t="shared" si="1"/>
        <v>4.6974</v>
      </c>
    </row>
    <row r="19" spans="1:18" ht="10.9" customHeight="1" x14ac:dyDescent="0.2">
      <c r="A19" s="11"/>
      <c r="B19" s="13" t="s">
        <v>5</v>
      </c>
      <c r="C19" s="9"/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2">
        <v>0</v>
      </c>
      <c r="P19" s="40">
        <f t="shared" si="1"/>
        <v>0</v>
      </c>
    </row>
    <row r="20" spans="1:18" ht="10.9" customHeight="1" x14ac:dyDescent="0.2">
      <c r="A20" s="7">
        <v>25</v>
      </c>
      <c r="B20" s="49" t="s">
        <v>6</v>
      </c>
      <c r="C20" s="50"/>
      <c r="D20" s="51">
        <v>1.9702</v>
      </c>
      <c r="E20" s="51">
        <v>3.1943000000000001</v>
      </c>
      <c r="F20" s="51">
        <v>8.3823000000000008</v>
      </c>
      <c r="G20" s="51">
        <v>3.9161999999999999</v>
      </c>
      <c r="H20" s="51">
        <v>11.1211</v>
      </c>
      <c r="I20" s="51">
        <v>2.0335999999999999</v>
      </c>
      <c r="J20" s="51">
        <v>2.6158000000000001</v>
      </c>
      <c r="K20" s="51">
        <v>3.8052000000000001</v>
      </c>
      <c r="L20" s="51">
        <v>4.5894000000000004</v>
      </c>
      <c r="M20" s="51">
        <v>6.2030000000000003</v>
      </c>
      <c r="N20" s="51">
        <v>6.3339999999999996</v>
      </c>
      <c r="O20" s="51">
        <v>5.6627999999999998</v>
      </c>
      <c r="P20" s="52">
        <f t="shared" si="1"/>
        <v>59.827899999999993</v>
      </c>
      <c r="R20" s="45"/>
    </row>
    <row r="21" spans="1:18" ht="10.9" customHeight="1" x14ac:dyDescent="0.2">
      <c r="A21" s="7">
        <v>31</v>
      </c>
      <c r="B21" s="8" t="s">
        <v>7</v>
      </c>
      <c r="C21" s="9"/>
      <c r="D21" s="41">
        <v>3.5527000000000002</v>
      </c>
      <c r="E21" s="41">
        <v>4.3670999999999998</v>
      </c>
      <c r="F21" s="41">
        <v>11.3423</v>
      </c>
      <c r="G21" s="41">
        <v>6.0937999999999999</v>
      </c>
      <c r="H21" s="41">
        <v>8.0523000000000007</v>
      </c>
      <c r="I21" s="41">
        <v>2.1419000000000001</v>
      </c>
      <c r="J21" s="41">
        <v>2.4121999999999999</v>
      </c>
      <c r="K21" s="41">
        <v>2.0935999999999999</v>
      </c>
      <c r="L21" s="41">
        <v>2.6156999999999999</v>
      </c>
      <c r="M21" s="41">
        <v>4.4189999999999996</v>
      </c>
      <c r="N21" s="41">
        <v>5.1726999999999999</v>
      </c>
      <c r="O21" s="42">
        <v>11.835599999999999</v>
      </c>
      <c r="P21" s="40">
        <f t="shared" si="1"/>
        <v>64.098899999999986</v>
      </c>
      <c r="R21" s="45"/>
    </row>
    <row r="22" spans="1:18" ht="10.9" customHeight="1" x14ac:dyDescent="0.2">
      <c r="A22" s="11"/>
      <c r="B22" s="49" t="s">
        <v>8</v>
      </c>
      <c r="C22" s="50"/>
      <c r="D22" s="51">
        <v>4.8906999999999998</v>
      </c>
      <c r="E22" s="51">
        <v>9.1641999999999992</v>
      </c>
      <c r="F22" s="51">
        <v>6.9966999999999997</v>
      </c>
      <c r="G22" s="51">
        <v>6.8315000000000001</v>
      </c>
      <c r="H22" s="51">
        <v>8.6880000000000006</v>
      </c>
      <c r="I22" s="51">
        <v>4.9063999999999997</v>
      </c>
      <c r="J22" s="51">
        <v>5.4501999999999997</v>
      </c>
      <c r="K22" s="51">
        <v>4.3041</v>
      </c>
      <c r="L22" s="51">
        <v>6.6326000000000001</v>
      </c>
      <c r="M22" s="51">
        <v>7.3082000000000003</v>
      </c>
      <c r="N22" s="51">
        <v>8.9034999999999993</v>
      </c>
      <c r="O22" s="51">
        <v>6.2527999999999997</v>
      </c>
      <c r="P22" s="52">
        <f t="shared" si="1"/>
        <v>80.32889999999999</v>
      </c>
      <c r="R22" s="45"/>
    </row>
    <row r="23" spans="1:18" ht="10.9" customHeight="1" x14ac:dyDescent="0.2">
      <c r="A23" s="7">
        <v>33</v>
      </c>
      <c r="B23" s="8" t="s">
        <v>9</v>
      </c>
      <c r="C23" s="9"/>
      <c r="D23" s="41">
        <v>0.73129999999999995</v>
      </c>
      <c r="E23" s="41">
        <v>0.5726</v>
      </c>
      <c r="F23" s="41">
        <v>1.091</v>
      </c>
      <c r="G23" s="41">
        <v>1.1306</v>
      </c>
      <c r="H23" s="41">
        <v>1.7673000000000001</v>
      </c>
      <c r="I23" s="41">
        <v>0.96289999999999998</v>
      </c>
      <c r="J23" s="41">
        <v>2.4075000000000002</v>
      </c>
      <c r="K23" s="41">
        <v>1.0243</v>
      </c>
      <c r="L23" s="41">
        <v>0.80759999999999998</v>
      </c>
      <c r="M23" s="41">
        <v>0.64490000000000003</v>
      </c>
      <c r="N23" s="41">
        <v>1.3729</v>
      </c>
      <c r="O23" s="128">
        <v>0.4677</v>
      </c>
      <c r="P23" s="40">
        <f t="shared" si="1"/>
        <v>12.980600000000001</v>
      </c>
      <c r="R23" s="45"/>
    </row>
    <row r="24" spans="1:18" ht="10.9" customHeight="1" x14ac:dyDescent="0.2">
      <c r="A24" s="11"/>
      <c r="B24" s="49" t="s">
        <v>10</v>
      </c>
      <c r="C24" s="50"/>
      <c r="D24" s="51">
        <v>253.35210000000001</v>
      </c>
      <c r="E24" s="51">
        <v>328.19639999999998</v>
      </c>
      <c r="F24" s="51">
        <v>471.10570000000001</v>
      </c>
      <c r="G24" s="51">
        <v>312.9794</v>
      </c>
      <c r="H24" s="51">
        <v>321.71359999999999</v>
      </c>
      <c r="I24" s="51">
        <v>272.67610000000002</v>
      </c>
      <c r="J24" s="51">
        <v>454.26440000000002</v>
      </c>
      <c r="K24" s="51">
        <v>354.16419999999999</v>
      </c>
      <c r="L24" s="51">
        <v>232.68610000000001</v>
      </c>
      <c r="M24" s="51">
        <v>269.97019999999998</v>
      </c>
      <c r="N24" s="51">
        <v>383.72030000000001</v>
      </c>
      <c r="O24" s="51">
        <v>339.55189999999999</v>
      </c>
      <c r="P24" s="52">
        <f t="shared" si="1"/>
        <v>3994.3803999999996</v>
      </c>
      <c r="R24" s="45"/>
    </row>
    <row r="25" spans="1:18" ht="10.9" customHeight="1" x14ac:dyDescent="0.2">
      <c r="A25" s="11"/>
      <c r="B25" s="32" t="s">
        <v>179</v>
      </c>
      <c r="C25" s="33"/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3.0497000000000001</v>
      </c>
      <c r="J25" s="41">
        <v>0</v>
      </c>
      <c r="K25" s="41">
        <v>8.0466999999999995</v>
      </c>
      <c r="L25" s="41">
        <v>0</v>
      </c>
      <c r="M25" s="41">
        <v>2.8929999999999998</v>
      </c>
      <c r="N25" s="41">
        <v>0</v>
      </c>
      <c r="O25" s="41">
        <v>0</v>
      </c>
      <c r="P25" s="79">
        <f t="shared" si="1"/>
        <v>13.9894</v>
      </c>
      <c r="R25" s="45"/>
    </row>
    <row r="26" spans="1:18" ht="10.9" customHeight="1" x14ac:dyDescent="0.2">
      <c r="A26" s="11"/>
      <c r="B26" s="49" t="s">
        <v>180</v>
      </c>
      <c r="C26" s="50"/>
      <c r="D26" s="123">
        <v>0</v>
      </c>
      <c r="E26" s="123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120">
        <f t="shared" si="1"/>
        <v>0</v>
      </c>
      <c r="R26" s="45"/>
    </row>
    <row r="27" spans="1:18" ht="10.9" customHeight="1" x14ac:dyDescent="0.2">
      <c r="A27" s="11"/>
      <c r="B27" s="8" t="s">
        <v>11</v>
      </c>
      <c r="C27" s="9"/>
      <c r="D27" s="41">
        <v>4.4981999999999998</v>
      </c>
      <c r="E27" s="41">
        <v>3.2216999999999998</v>
      </c>
      <c r="F27" s="41">
        <v>3.8243999999999998</v>
      </c>
      <c r="G27" s="41">
        <v>6.4702000000000002</v>
      </c>
      <c r="H27" s="41">
        <v>5.5179</v>
      </c>
      <c r="I27" s="41">
        <v>7.5667999999999997</v>
      </c>
      <c r="J27" s="41">
        <v>10.182600000000001</v>
      </c>
      <c r="K27" s="41">
        <v>11.05</v>
      </c>
      <c r="L27" s="41">
        <v>10.969099999999999</v>
      </c>
      <c r="M27" s="41">
        <v>6.2576000000000001</v>
      </c>
      <c r="N27" s="41">
        <v>0.85319999999999996</v>
      </c>
      <c r="O27" s="42">
        <v>4.4688999999999997</v>
      </c>
      <c r="P27" s="40">
        <f t="shared" si="1"/>
        <v>74.880600000000001</v>
      </c>
      <c r="R27" s="44"/>
    </row>
    <row r="28" spans="1:18" ht="10.9" customHeight="1" x14ac:dyDescent="0.2">
      <c r="A28" s="11"/>
      <c r="B28" s="49" t="s">
        <v>127</v>
      </c>
      <c r="C28" s="50"/>
      <c r="D28" s="51">
        <v>2.5665</v>
      </c>
      <c r="E28" s="51">
        <v>2.1013999999999999</v>
      </c>
      <c r="F28" s="51">
        <v>2.0522</v>
      </c>
      <c r="G28" s="51">
        <v>3.2014</v>
      </c>
      <c r="H28" s="51">
        <v>5.0766</v>
      </c>
      <c r="I28" s="51">
        <v>3.7814000000000001</v>
      </c>
      <c r="J28" s="51">
        <v>5.4634999999999998</v>
      </c>
      <c r="K28" s="51">
        <v>5.6816000000000004</v>
      </c>
      <c r="L28" s="51">
        <v>6.4116</v>
      </c>
      <c r="M28" s="51">
        <v>2.9415</v>
      </c>
      <c r="N28" s="51">
        <v>8.3416999999999994</v>
      </c>
      <c r="O28" s="51">
        <v>4.6840999999999999</v>
      </c>
      <c r="P28" s="52">
        <f t="shared" si="1"/>
        <v>52.3035</v>
      </c>
      <c r="R28" s="44"/>
    </row>
    <row r="29" spans="1:18" ht="10.9" customHeight="1" x14ac:dyDescent="0.2">
      <c r="A29" s="11"/>
      <c r="B29" s="8" t="s">
        <v>12</v>
      </c>
      <c r="C29" s="9"/>
      <c r="D29" s="41">
        <v>1.8245</v>
      </c>
      <c r="E29" s="41">
        <v>3.4201999999999999</v>
      </c>
      <c r="F29" s="41">
        <v>8.2866999999999997</v>
      </c>
      <c r="G29" s="41">
        <v>7.8917000000000002</v>
      </c>
      <c r="H29" s="41">
        <v>6.8841000000000001</v>
      </c>
      <c r="I29" s="41">
        <v>8.1361000000000008</v>
      </c>
      <c r="J29" s="41">
        <v>13.4756</v>
      </c>
      <c r="K29" s="41">
        <v>12.236800000000001</v>
      </c>
      <c r="L29" s="41">
        <v>8.2059999999999995</v>
      </c>
      <c r="M29" s="41">
        <v>6.6848999999999998</v>
      </c>
      <c r="N29" s="41">
        <v>8.9534000000000002</v>
      </c>
      <c r="O29" s="42">
        <v>3.6063999999999998</v>
      </c>
      <c r="P29" s="40">
        <f t="shared" si="1"/>
        <v>89.606399999999994</v>
      </c>
    </row>
    <row r="30" spans="1:18" ht="10.9" customHeight="1" x14ac:dyDescent="0.2">
      <c r="A30" s="11"/>
      <c r="B30" s="49" t="s">
        <v>158</v>
      </c>
      <c r="C30" s="50"/>
      <c r="D30" s="51">
        <v>11.493399999999999</v>
      </c>
      <c r="E30" s="51">
        <v>24.627300000000002</v>
      </c>
      <c r="F30" s="51">
        <v>27.964600000000001</v>
      </c>
      <c r="G30" s="51">
        <v>28.217500000000001</v>
      </c>
      <c r="H30" s="51">
        <v>32.118200000000002</v>
      </c>
      <c r="I30" s="51">
        <v>13.318099999999999</v>
      </c>
      <c r="J30" s="51">
        <v>8.3971</v>
      </c>
      <c r="K30" s="51">
        <v>7.6764999999999999</v>
      </c>
      <c r="L30" s="51">
        <v>6.3567</v>
      </c>
      <c r="M30" s="51">
        <v>9.5998000000000001</v>
      </c>
      <c r="N30" s="51">
        <v>9.3279999999999994</v>
      </c>
      <c r="O30" s="51">
        <v>13.8339</v>
      </c>
      <c r="P30" s="52">
        <f t="shared" si="1"/>
        <v>192.93109999999999</v>
      </c>
    </row>
    <row r="31" spans="1:18" ht="10.9" customHeight="1" x14ac:dyDescent="0.2">
      <c r="A31" s="11"/>
      <c r="B31" s="32" t="s">
        <v>159</v>
      </c>
      <c r="C31" s="33"/>
      <c r="D31" s="121">
        <v>0.48</v>
      </c>
      <c r="E31" s="41">
        <v>1.2330000000000001</v>
      </c>
      <c r="F31" s="41">
        <v>0.84599999999999997</v>
      </c>
      <c r="G31" s="121">
        <v>0.33</v>
      </c>
      <c r="H31" s="41">
        <v>0.90900000000000003</v>
      </c>
      <c r="I31" s="41">
        <v>1.04</v>
      </c>
      <c r="J31" s="41">
        <v>1.17</v>
      </c>
      <c r="K31" s="41">
        <v>1.18</v>
      </c>
      <c r="L31" s="41">
        <v>0.59</v>
      </c>
      <c r="M31" s="41">
        <v>0.62</v>
      </c>
      <c r="N31" s="41">
        <v>1.0486</v>
      </c>
      <c r="O31" s="41">
        <v>0.872</v>
      </c>
      <c r="P31" s="79">
        <f t="shared" si="1"/>
        <v>10.3186</v>
      </c>
    </row>
    <row r="32" spans="1:18" ht="10.9" customHeight="1" x14ac:dyDescent="0.2">
      <c r="A32" s="11"/>
      <c r="B32" s="49" t="s">
        <v>13</v>
      </c>
      <c r="C32" s="50"/>
      <c r="D32" s="51">
        <v>100.7133</v>
      </c>
      <c r="E32" s="51">
        <v>131.5942</v>
      </c>
      <c r="F32" s="51">
        <v>74.412899999999993</v>
      </c>
      <c r="G32" s="51">
        <v>61.464300000000001</v>
      </c>
      <c r="H32" s="51">
        <v>90.108699999999999</v>
      </c>
      <c r="I32" s="51">
        <v>85.556299999999993</v>
      </c>
      <c r="J32" s="51">
        <v>99.685500000000005</v>
      </c>
      <c r="K32" s="51">
        <v>113.5326</v>
      </c>
      <c r="L32" s="51">
        <v>98.955500000000001</v>
      </c>
      <c r="M32" s="51">
        <v>96.472300000000004</v>
      </c>
      <c r="N32" s="51">
        <v>78.220600000000005</v>
      </c>
      <c r="O32" s="51">
        <v>72.938999999999993</v>
      </c>
      <c r="P32" s="52">
        <f t="shared" si="1"/>
        <v>1103.6552000000001</v>
      </c>
    </row>
    <row r="33" spans="1:16" ht="10.9" customHeight="1" x14ac:dyDescent="0.2">
      <c r="A33" s="11"/>
      <c r="B33" s="32" t="s">
        <v>14</v>
      </c>
      <c r="C33" s="33"/>
      <c r="D33" s="41">
        <v>0</v>
      </c>
      <c r="E33" s="121">
        <v>0.2374</v>
      </c>
      <c r="F33" s="41">
        <v>0.65439999999999998</v>
      </c>
      <c r="G33" s="41">
        <v>0.60460000000000003</v>
      </c>
      <c r="H33" s="41">
        <v>1.456</v>
      </c>
      <c r="I33" s="41">
        <v>1.0900000000000001</v>
      </c>
      <c r="J33" s="41">
        <v>1.0627</v>
      </c>
      <c r="K33" s="41">
        <v>0.90410000000000001</v>
      </c>
      <c r="L33" s="41">
        <v>0.82669999999999999</v>
      </c>
      <c r="M33" s="41">
        <v>0.78959999999999997</v>
      </c>
      <c r="N33" s="43">
        <v>0.75270000000000004</v>
      </c>
      <c r="O33" s="43">
        <v>0.59119999999999995</v>
      </c>
      <c r="P33" s="79">
        <f t="shared" si="1"/>
        <v>8.9694000000000003</v>
      </c>
    </row>
    <row r="34" spans="1:16" ht="10.9" customHeight="1" x14ac:dyDescent="0.2">
      <c r="A34" s="11"/>
      <c r="B34" s="49" t="s">
        <v>15</v>
      </c>
      <c r="C34" s="50"/>
      <c r="D34" s="51">
        <v>62.373699999999999</v>
      </c>
      <c r="E34" s="51">
        <v>44.817300000000003</v>
      </c>
      <c r="F34" s="51">
        <v>178.3699</v>
      </c>
      <c r="G34" s="51">
        <v>344.80410000000001</v>
      </c>
      <c r="H34" s="51">
        <v>278.87799999999999</v>
      </c>
      <c r="I34" s="51">
        <v>58.477499999999999</v>
      </c>
      <c r="J34" s="51">
        <v>88.775199999999998</v>
      </c>
      <c r="K34" s="51">
        <v>54.870199999999997</v>
      </c>
      <c r="L34" s="51">
        <v>118.9659</v>
      </c>
      <c r="M34" s="51">
        <v>203.68270000000001</v>
      </c>
      <c r="N34" s="51">
        <v>138.12</v>
      </c>
      <c r="O34" s="51">
        <v>84.7971</v>
      </c>
      <c r="P34" s="52">
        <f t="shared" si="1"/>
        <v>1656.9316000000001</v>
      </c>
    </row>
    <row r="35" spans="1:16" ht="10.9" customHeight="1" x14ac:dyDescent="0.2">
      <c r="A35" s="11"/>
      <c r="B35" s="32" t="s">
        <v>181</v>
      </c>
      <c r="C35" s="33"/>
      <c r="D35" s="41">
        <v>9.2391000000000005</v>
      </c>
      <c r="E35" s="41">
        <v>17.463699999999999</v>
      </c>
      <c r="F35" s="41">
        <v>4.0911</v>
      </c>
      <c r="G35" s="41">
        <v>2.8159000000000001</v>
      </c>
      <c r="H35" s="41">
        <v>4.0041000000000002</v>
      </c>
      <c r="I35" s="41">
        <v>3.9073000000000002</v>
      </c>
      <c r="J35" s="41">
        <v>4.4356</v>
      </c>
      <c r="K35" s="41">
        <v>4.7542</v>
      </c>
      <c r="L35" s="41">
        <v>4.9930000000000003</v>
      </c>
      <c r="M35" s="41">
        <v>5.9294000000000002</v>
      </c>
      <c r="N35" s="41">
        <v>5.3411999999999997</v>
      </c>
      <c r="O35" s="41">
        <v>7.0343</v>
      </c>
      <c r="P35" s="79">
        <f t="shared" si="1"/>
        <v>74.008899999999997</v>
      </c>
    </row>
    <row r="36" spans="1:16" ht="10.9" customHeight="1" x14ac:dyDescent="0.2">
      <c r="A36" s="11"/>
      <c r="B36" s="49" t="s">
        <v>182</v>
      </c>
      <c r="C36" s="50"/>
      <c r="D36" s="51">
        <v>2.4390000000000001</v>
      </c>
      <c r="E36" s="51">
        <v>0.98460000000000003</v>
      </c>
      <c r="F36" s="51">
        <v>1.2524</v>
      </c>
      <c r="G36" s="51">
        <v>3.7677999999999998</v>
      </c>
      <c r="H36" s="51">
        <v>5.4024000000000001</v>
      </c>
      <c r="I36" s="51">
        <v>1.1815</v>
      </c>
      <c r="J36" s="51">
        <v>0.93379999999999996</v>
      </c>
      <c r="K36" s="51">
        <v>1.9856</v>
      </c>
      <c r="L36" s="119">
        <v>0.21329999999999999</v>
      </c>
      <c r="M36" s="123">
        <v>4.4999999999999998E-2</v>
      </c>
      <c r="N36" s="51">
        <v>1.5963000000000001</v>
      </c>
      <c r="O36" s="119">
        <v>0.3206</v>
      </c>
      <c r="P36" s="52">
        <f t="shared" si="1"/>
        <v>20.122299999999999</v>
      </c>
    </row>
    <row r="37" spans="1:16" ht="10.9" customHeight="1" x14ac:dyDescent="0.2">
      <c r="A37" s="11"/>
      <c r="B37" s="32" t="s">
        <v>183</v>
      </c>
      <c r="C37" s="33"/>
      <c r="D37" s="121">
        <v>0.45219999999999999</v>
      </c>
      <c r="E37" s="121">
        <v>0.24759999999999999</v>
      </c>
      <c r="F37" s="121">
        <v>0.43149999999999999</v>
      </c>
      <c r="G37" s="41">
        <v>2.5177</v>
      </c>
      <c r="H37" s="41">
        <v>3.1551999999999998</v>
      </c>
      <c r="I37" s="41">
        <v>1.89</v>
      </c>
      <c r="J37" s="41">
        <v>15.393000000000001</v>
      </c>
      <c r="K37" s="41">
        <v>3.4039000000000001</v>
      </c>
      <c r="L37" s="41">
        <v>1.3443000000000001</v>
      </c>
      <c r="M37" s="41">
        <v>0.61650000000000005</v>
      </c>
      <c r="N37" s="41">
        <v>1.1727000000000001</v>
      </c>
      <c r="O37" s="121">
        <v>0.45400000000000001</v>
      </c>
      <c r="P37" s="79">
        <f t="shared" si="1"/>
        <v>31.078600000000002</v>
      </c>
    </row>
    <row r="38" spans="1:16" ht="10.9" customHeight="1" x14ac:dyDescent="0.2">
      <c r="A38" s="11"/>
      <c r="B38" s="49" t="s">
        <v>16</v>
      </c>
      <c r="C38" s="50"/>
      <c r="D38" s="51">
        <v>10.5374</v>
      </c>
      <c r="E38" s="51">
        <v>17.824200000000001</v>
      </c>
      <c r="F38" s="51">
        <v>12.2148</v>
      </c>
      <c r="G38" s="51">
        <v>38.322499999999998</v>
      </c>
      <c r="H38" s="51">
        <v>24.613499999999998</v>
      </c>
      <c r="I38" s="51">
        <v>14.938800000000001</v>
      </c>
      <c r="J38" s="51">
        <v>21.340399999999999</v>
      </c>
      <c r="K38" s="51">
        <v>22.347300000000001</v>
      </c>
      <c r="L38" s="51">
        <v>5.9062000000000001</v>
      </c>
      <c r="M38" s="51">
        <v>16.6922</v>
      </c>
      <c r="N38" s="51">
        <v>8.0045999999999999</v>
      </c>
      <c r="O38" s="51">
        <v>6.2545000000000002</v>
      </c>
      <c r="P38" s="52">
        <f t="shared" si="1"/>
        <v>198.99640000000002</v>
      </c>
    </row>
    <row r="39" spans="1:16" ht="10.9" customHeight="1" x14ac:dyDescent="0.2">
      <c r="A39" s="11"/>
      <c r="B39" s="32" t="s">
        <v>147</v>
      </c>
      <c r="C39" s="33"/>
      <c r="D39" s="121">
        <v>0.2601</v>
      </c>
      <c r="E39" s="121">
        <v>0.39539999999999997</v>
      </c>
      <c r="F39" s="121">
        <v>0.1903</v>
      </c>
      <c r="G39" s="121">
        <v>0.49969999999999998</v>
      </c>
      <c r="H39" s="121">
        <v>0.45979999999999999</v>
      </c>
      <c r="I39" s="121">
        <v>0.46689999999999998</v>
      </c>
      <c r="J39" s="121">
        <v>0.1258</v>
      </c>
      <c r="K39" s="41">
        <v>19.363</v>
      </c>
      <c r="L39" s="121">
        <v>0.13900000000000001</v>
      </c>
      <c r="M39" s="41">
        <v>0</v>
      </c>
      <c r="N39" s="121">
        <v>0.14680000000000001</v>
      </c>
      <c r="O39" s="121">
        <v>0.2044</v>
      </c>
      <c r="P39" s="79">
        <f t="shared" si="1"/>
        <v>22.251199999999997</v>
      </c>
    </row>
    <row r="40" spans="1:16" ht="10.9" customHeight="1" x14ac:dyDescent="0.2">
      <c r="A40" s="11"/>
      <c r="B40" s="49" t="s">
        <v>17</v>
      </c>
      <c r="C40" s="50"/>
      <c r="D40" s="123">
        <v>3.9800000000000002E-2</v>
      </c>
      <c r="E40" s="119">
        <v>5.3999999999999999E-2</v>
      </c>
      <c r="F40" s="119">
        <v>0.1285</v>
      </c>
      <c r="G40" s="119">
        <v>1.2333000000000001</v>
      </c>
      <c r="H40" s="119">
        <v>0.6502</v>
      </c>
      <c r="I40" s="119">
        <v>0</v>
      </c>
      <c r="J40" s="123">
        <v>2.4500000000000001E-2</v>
      </c>
      <c r="K40" s="51">
        <v>7.7850999999999999</v>
      </c>
      <c r="L40" s="51">
        <v>0</v>
      </c>
      <c r="M40" s="119">
        <v>0.184</v>
      </c>
      <c r="N40" s="51">
        <v>0.90610000000000002</v>
      </c>
      <c r="O40" s="51">
        <v>0</v>
      </c>
      <c r="P40" s="52">
        <f t="shared" si="1"/>
        <v>11.0055</v>
      </c>
    </row>
    <row r="41" spans="1:16" ht="10.9" customHeight="1" x14ac:dyDescent="0.2">
      <c r="A41" s="11"/>
      <c r="B41" s="32" t="s">
        <v>184</v>
      </c>
      <c r="C41" s="33"/>
      <c r="D41" s="41">
        <v>0.87790000000000001</v>
      </c>
      <c r="E41" s="41">
        <v>2.7627999999999999</v>
      </c>
      <c r="F41" s="41">
        <v>8.3221000000000007</v>
      </c>
      <c r="G41" s="41">
        <v>7.798</v>
      </c>
      <c r="H41" s="41">
        <v>6.9764999999999997</v>
      </c>
      <c r="I41" s="41">
        <v>13.366899999999999</v>
      </c>
      <c r="J41" s="41">
        <v>8.6742000000000008</v>
      </c>
      <c r="K41" s="41">
        <v>5.0038</v>
      </c>
      <c r="L41" s="41">
        <v>5.0842000000000001</v>
      </c>
      <c r="M41" s="41">
        <v>3.6922999999999999</v>
      </c>
      <c r="N41" s="41">
        <v>1.7314000000000001</v>
      </c>
      <c r="O41" s="41">
        <v>1.1113</v>
      </c>
      <c r="P41" s="79">
        <f t="shared" si="1"/>
        <v>65.40140000000001</v>
      </c>
    </row>
    <row r="42" spans="1:16" ht="10.9" customHeight="1" x14ac:dyDescent="0.2">
      <c r="A42" s="11"/>
      <c r="B42" s="49" t="s">
        <v>185</v>
      </c>
      <c r="C42" s="50"/>
      <c r="D42" s="51">
        <v>2.544</v>
      </c>
      <c r="E42" s="51">
        <v>1.9542999999999999</v>
      </c>
      <c r="F42" s="51">
        <v>6.2949000000000002</v>
      </c>
      <c r="G42" s="51">
        <v>8.2180999999999997</v>
      </c>
      <c r="H42" s="51">
        <v>18.6769</v>
      </c>
      <c r="I42" s="51">
        <v>7.2523999999999997</v>
      </c>
      <c r="J42" s="51">
        <v>11.170400000000001</v>
      </c>
      <c r="K42" s="51">
        <v>9.8047000000000004</v>
      </c>
      <c r="L42" s="51">
        <v>6.4039999999999999</v>
      </c>
      <c r="M42" s="51">
        <v>3.0186000000000002</v>
      </c>
      <c r="N42" s="51">
        <v>4.9760999999999997</v>
      </c>
      <c r="O42" s="51">
        <v>3.0196000000000001</v>
      </c>
      <c r="P42" s="52">
        <f t="shared" si="1"/>
        <v>83.334000000000003</v>
      </c>
    </row>
    <row r="43" spans="1:16" ht="10.9" customHeight="1" x14ac:dyDescent="0.2">
      <c r="A43" s="11"/>
      <c r="B43" s="32" t="s">
        <v>186</v>
      </c>
      <c r="C43" s="33"/>
      <c r="D43" s="127">
        <v>1.5E-3</v>
      </c>
      <c r="E43" s="121">
        <v>0.17560000000000001</v>
      </c>
      <c r="F43" s="122">
        <v>1.9199999999999998E-2</v>
      </c>
      <c r="G43" s="122">
        <v>2.4E-2</v>
      </c>
      <c r="H43" s="121">
        <v>0.25340000000000001</v>
      </c>
      <c r="I43" s="121">
        <v>9.4799999999999995E-2</v>
      </c>
      <c r="J43" s="122">
        <v>2.0799999999999999E-2</v>
      </c>
      <c r="K43" s="121">
        <v>0.35010000000000002</v>
      </c>
      <c r="L43" s="41">
        <v>0</v>
      </c>
      <c r="M43" s="41">
        <v>0</v>
      </c>
      <c r="N43" s="122">
        <v>7.4999999999999997E-3</v>
      </c>
      <c r="O43" s="41">
        <v>0</v>
      </c>
      <c r="P43" s="79">
        <f t="shared" si="1"/>
        <v>0.94689999999999996</v>
      </c>
    </row>
    <row r="44" spans="1:16" ht="10.9" customHeight="1" x14ac:dyDescent="0.2">
      <c r="A44" s="11"/>
      <c r="B44" s="49" t="s">
        <v>18</v>
      </c>
      <c r="C44" s="50"/>
      <c r="D44" s="51">
        <v>6.5454999999999997</v>
      </c>
      <c r="E44" s="51">
        <v>6.9108999999999998</v>
      </c>
      <c r="F44" s="51">
        <v>18.315799999999999</v>
      </c>
      <c r="G44" s="51">
        <v>17.9849</v>
      </c>
      <c r="H44" s="51">
        <v>21.626000000000001</v>
      </c>
      <c r="I44" s="51">
        <v>25.548100000000002</v>
      </c>
      <c r="J44" s="51">
        <v>21.963899999999999</v>
      </c>
      <c r="K44" s="51">
        <v>19.942900000000002</v>
      </c>
      <c r="L44" s="51">
        <v>22.358599999999999</v>
      </c>
      <c r="M44" s="51">
        <v>23.324000000000002</v>
      </c>
      <c r="N44" s="51">
        <v>17.660299999999999</v>
      </c>
      <c r="O44" s="51">
        <v>7.7187999999999999</v>
      </c>
      <c r="P44" s="52">
        <f t="shared" si="1"/>
        <v>209.8997</v>
      </c>
    </row>
    <row r="45" spans="1:16" ht="10.9" customHeight="1" x14ac:dyDescent="0.2">
      <c r="A45" s="11"/>
      <c r="B45" s="32" t="s">
        <v>19</v>
      </c>
      <c r="C45" s="33"/>
      <c r="D45" s="41">
        <v>1.1737</v>
      </c>
      <c r="E45" s="41">
        <v>0.64670000000000005</v>
      </c>
      <c r="F45" s="41">
        <v>2.1836000000000002</v>
      </c>
      <c r="G45" s="41">
        <v>3.7565</v>
      </c>
      <c r="H45" s="41">
        <v>5.2404999999999999</v>
      </c>
      <c r="I45" s="41">
        <v>3.2450000000000001</v>
      </c>
      <c r="J45" s="41">
        <v>3.4077000000000002</v>
      </c>
      <c r="K45" s="41">
        <v>3.4592000000000001</v>
      </c>
      <c r="L45" s="41">
        <v>4.4824000000000002</v>
      </c>
      <c r="M45" s="41">
        <v>5.4646999999999997</v>
      </c>
      <c r="N45" s="41">
        <v>7.1459000000000001</v>
      </c>
      <c r="O45" s="41">
        <v>4.0503999999999998</v>
      </c>
      <c r="P45" s="79">
        <f t="shared" si="1"/>
        <v>44.256299999999996</v>
      </c>
    </row>
    <row r="46" spans="1:16" ht="10.9" customHeight="1" x14ac:dyDescent="0.2">
      <c r="A46" s="11"/>
      <c r="B46" s="49" t="s">
        <v>187</v>
      </c>
      <c r="C46" s="50"/>
      <c r="D46" s="51">
        <v>36.658000000000001</v>
      </c>
      <c r="E46" s="51">
        <v>65.575000000000003</v>
      </c>
      <c r="F46" s="51">
        <v>59.513800000000003</v>
      </c>
      <c r="G46" s="51">
        <v>86.860200000000006</v>
      </c>
      <c r="H46" s="51">
        <v>71.114699999999999</v>
      </c>
      <c r="I46" s="51">
        <v>73.611400000000003</v>
      </c>
      <c r="J46" s="51">
        <v>82.291300000000007</v>
      </c>
      <c r="K46" s="51">
        <v>122.9606</v>
      </c>
      <c r="L46" s="51">
        <v>87.535499999999999</v>
      </c>
      <c r="M46" s="51">
        <v>90.4328</v>
      </c>
      <c r="N46" s="51">
        <v>53.4559</v>
      </c>
      <c r="O46" s="51">
        <v>37.868099999999998</v>
      </c>
      <c r="P46" s="52">
        <f t="shared" si="1"/>
        <v>867.8773000000001</v>
      </c>
    </row>
    <row r="47" spans="1:16" ht="10.9" customHeight="1" x14ac:dyDescent="0.2">
      <c r="A47" s="11"/>
      <c r="B47" s="32" t="s">
        <v>188</v>
      </c>
      <c r="C47" s="33"/>
      <c r="D47" s="41">
        <v>11.1417</v>
      </c>
      <c r="E47" s="41">
        <v>23.1023</v>
      </c>
      <c r="F47" s="41">
        <v>21.869599999999998</v>
      </c>
      <c r="G47" s="41">
        <v>30.148800000000001</v>
      </c>
      <c r="H47" s="41">
        <v>25.0703</v>
      </c>
      <c r="I47" s="41">
        <v>21.644600000000001</v>
      </c>
      <c r="J47" s="41">
        <v>29.555700000000002</v>
      </c>
      <c r="K47" s="41">
        <v>31.131399999999999</v>
      </c>
      <c r="L47" s="41">
        <v>27.154399999999999</v>
      </c>
      <c r="M47" s="41">
        <v>32.353400000000001</v>
      </c>
      <c r="N47" s="41">
        <v>23.644500000000001</v>
      </c>
      <c r="O47" s="41">
        <v>16.752600000000001</v>
      </c>
      <c r="P47" s="79">
        <f t="shared" si="1"/>
        <v>293.5693</v>
      </c>
    </row>
    <row r="48" spans="1:16" ht="10.9" customHeight="1" x14ac:dyDescent="0.2">
      <c r="A48" s="11"/>
      <c r="B48" s="49" t="s">
        <v>189</v>
      </c>
      <c r="C48" s="50"/>
      <c r="D48" s="51">
        <v>4.6971999999999996</v>
      </c>
      <c r="E48" s="51">
        <v>6.7080000000000002</v>
      </c>
      <c r="F48" s="51">
        <v>17.1919</v>
      </c>
      <c r="G48" s="51">
        <v>14.382899999999999</v>
      </c>
      <c r="H48" s="51">
        <v>9.4955999999999996</v>
      </c>
      <c r="I48" s="51">
        <v>10.763400000000001</v>
      </c>
      <c r="J48" s="51">
        <v>26.7</v>
      </c>
      <c r="K48" s="51">
        <v>12.1196</v>
      </c>
      <c r="L48" s="51">
        <v>25.168399999999998</v>
      </c>
      <c r="M48" s="51">
        <v>13.927</v>
      </c>
      <c r="N48" s="51">
        <v>6.3509000000000002</v>
      </c>
      <c r="O48" s="51">
        <v>8.5801999999999996</v>
      </c>
      <c r="P48" s="52">
        <f t="shared" si="1"/>
        <v>156.08509999999998</v>
      </c>
    </row>
    <row r="49" spans="1:16" ht="10.9" customHeight="1" x14ac:dyDescent="0.2">
      <c r="A49" s="11"/>
      <c r="B49" s="32" t="s">
        <v>20</v>
      </c>
      <c r="C49" s="33"/>
      <c r="D49" s="41">
        <v>482.77659999999997</v>
      </c>
      <c r="E49" s="41">
        <v>1008.1261</v>
      </c>
      <c r="F49" s="41">
        <v>1213.912</v>
      </c>
      <c r="G49" s="41">
        <v>1432.9621</v>
      </c>
      <c r="H49" s="41">
        <v>1220.0311999999999</v>
      </c>
      <c r="I49" s="41">
        <v>1272.4291000000001</v>
      </c>
      <c r="J49" s="41">
        <v>1300.4103</v>
      </c>
      <c r="K49" s="41">
        <v>1454.7389000000001</v>
      </c>
      <c r="L49" s="41">
        <v>1336.8065999999999</v>
      </c>
      <c r="M49" s="41">
        <v>1573.2240999999999</v>
      </c>
      <c r="N49" s="41">
        <v>1093.4509</v>
      </c>
      <c r="O49" s="41">
        <v>669.79819999999995</v>
      </c>
      <c r="P49" s="79">
        <f t="shared" si="1"/>
        <v>14058.666099999999</v>
      </c>
    </row>
    <row r="50" spans="1:16" ht="10.9" customHeight="1" x14ac:dyDescent="0.2">
      <c r="A50" s="11"/>
      <c r="B50" s="49" t="s">
        <v>21</v>
      </c>
      <c r="C50" s="50"/>
      <c r="D50" s="51">
        <v>95.543400000000005</v>
      </c>
      <c r="E50" s="51">
        <v>157.9813</v>
      </c>
      <c r="F50" s="51">
        <v>169.48050000000001</v>
      </c>
      <c r="G50" s="51">
        <v>150.3185</v>
      </c>
      <c r="H50" s="51">
        <v>162.3348</v>
      </c>
      <c r="I50" s="51">
        <v>158.28659999999999</v>
      </c>
      <c r="J50" s="51">
        <v>139.833</v>
      </c>
      <c r="K50" s="51">
        <v>183.02289999999999</v>
      </c>
      <c r="L50" s="51">
        <v>178.51820000000001</v>
      </c>
      <c r="M50" s="51">
        <v>239.9939</v>
      </c>
      <c r="N50" s="51">
        <v>172.1977</v>
      </c>
      <c r="O50" s="51">
        <v>121.538</v>
      </c>
      <c r="P50" s="52">
        <f t="shared" si="1"/>
        <v>1929.0487999999998</v>
      </c>
    </row>
    <row r="51" spans="1:16" ht="10.9" customHeight="1" x14ac:dyDescent="0.2">
      <c r="A51" s="11"/>
      <c r="B51" s="32" t="s">
        <v>22</v>
      </c>
      <c r="C51" s="33"/>
      <c r="D51" s="41">
        <v>42.266399999999997</v>
      </c>
      <c r="E51" s="41">
        <v>38.643099999999997</v>
      </c>
      <c r="F51" s="41">
        <v>37.228400000000001</v>
      </c>
      <c r="G51" s="41">
        <v>66.918400000000005</v>
      </c>
      <c r="H51" s="41">
        <v>69.1751</v>
      </c>
      <c r="I51" s="41">
        <v>53.1693</v>
      </c>
      <c r="J51" s="41">
        <v>56.857900000000001</v>
      </c>
      <c r="K51" s="41">
        <v>51.224499999999999</v>
      </c>
      <c r="L51" s="41">
        <v>74.147400000000005</v>
      </c>
      <c r="M51" s="41">
        <v>72.824299999999994</v>
      </c>
      <c r="N51" s="41">
        <v>48.763300000000001</v>
      </c>
      <c r="O51" s="41">
        <v>45.674300000000002</v>
      </c>
      <c r="P51" s="79">
        <f t="shared" si="1"/>
        <v>656.89239999999995</v>
      </c>
    </row>
    <row r="52" spans="1:16" ht="10.9" customHeight="1" x14ac:dyDescent="0.2">
      <c r="A52" s="11"/>
      <c r="B52" s="49" t="s">
        <v>23</v>
      </c>
      <c r="C52" s="50"/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2.17</v>
      </c>
      <c r="M52" s="51">
        <v>0</v>
      </c>
      <c r="N52" s="51">
        <v>0</v>
      </c>
      <c r="O52" s="51">
        <v>0</v>
      </c>
      <c r="P52" s="52">
        <f t="shared" si="1"/>
        <v>2.17</v>
      </c>
    </row>
    <row r="53" spans="1:16" ht="10.9" customHeight="1" x14ac:dyDescent="0.2">
      <c r="A53" s="11"/>
      <c r="B53" s="32" t="s">
        <v>24</v>
      </c>
      <c r="C53" s="33"/>
      <c r="D53" s="41">
        <v>7.4603000000000002</v>
      </c>
      <c r="E53" s="41">
        <v>7.7234999999999996</v>
      </c>
      <c r="F53" s="41">
        <v>9.4291999999999998</v>
      </c>
      <c r="G53" s="41">
        <v>11.2217</v>
      </c>
      <c r="H53" s="41">
        <v>9.5154999999999994</v>
      </c>
      <c r="I53" s="41">
        <v>8.7996999999999996</v>
      </c>
      <c r="J53" s="41">
        <v>12.120900000000001</v>
      </c>
      <c r="K53" s="41">
        <v>9.0869</v>
      </c>
      <c r="L53" s="41">
        <v>10.6868</v>
      </c>
      <c r="M53" s="41">
        <v>7.7889999999999997</v>
      </c>
      <c r="N53" s="41">
        <v>6.7072000000000003</v>
      </c>
      <c r="O53" s="41">
        <v>7.4425999999999997</v>
      </c>
      <c r="P53" s="79">
        <f t="shared" si="1"/>
        <v>107.98330000000001</v>
      </c>
    </row>
    <row r="54" spans="1:16" ht="10.9" customHeight="1" x14ac:dyDescent="0.2">
      <c r="A54" s="11"/>
      <c r="B54" s="49" t="s">
        <v>190</v>
      </c>
      <c r="C54" s="50"/>
      <c r="D54" s="119">
        <v>0.38</v>
      </c>
      <c r="E54" s="51">
        <v>1.6753</v>
      </c>
      <c r="F54" s="51">
        <v>5.4569999999999999</v>
      </c>
      <c r="G54" s="51">
        <v>7.5872999999999999</v>
      </c>
      <c r="H54" s="51">
        <v>7.7493999999999996</v>
      </c>
      <c r="I54" s="51">
        <v>6.7779999999999996</v>
      </c>
      <c r="J54" s="51">
        <v>6.3574000000000002</v>
      </c>
      <c r="K54" s="51">
        <v>4.3600000000000003</v>
      </c>
      <c r="L54" s="51">
        <v>4.9032</v>
      </c>
      <c r="M54" s="51">
        <v>4.2237999999999998</v>
      </c>
      <c r="N54" s="51">
        <v>2.9701</v>
      </c>
      <c r="O54" s="51">
        <v>1.3293999999999999</v>
      </c>
      <c r="P54" s="52">
        <f t="shared" si="1"/>
        <v>53.77089999999999</v>
      </c>
    </row>
    <row r="55" spans="1:16" ht="10.9" customHeight="1" x14ac:dyDescent="0.2">
      <c r="A55" s="11"/>
      <c r="B55" s="32" t="s">
        <v>191</v>
      </c>
      <c r="C55" s="33"/>
      <c r="D55" s="41">
        <v>5.8936999999999999</v>
      </c>
      <c r="E55" s="41">
        <v>3.6030000000000002</v>
      </c>
      <c r="F55" s="41">
        <v>3.4270999999999998</v>
      </c>
      <c r="G55" s="41">
        <v>3.0735999999999999</v>
      </c>
      <c r="H55" s="41">
        <v>3.0933999999999999</v>
      </c>
      <c r="I55" s="41">
        <v>5.9153000000000002</v>
      </c>
      <c r="J55" s="41">
        <v>5.4874999999999998</v>
      </c>
      <c r="K55" s="41">
        <v>4.0164</v>
      </c>
      <c r="L55" s="41">
        <v>3.4298000000000002</v>
      </c>
      <c r="M55" s="41">
        <v>1.7445999999999999</v>
      </c>
      <c r="N55" s="41">
        <v>3.9117999999999999</v>
      </c>
      <c r="O55" s="41">
        <v>0.91800000000000004</v>
      </c>
      <c r="P55" s="79">
        <f t="shared" si="1"/>
        <v>44.514199999999995</v>
      </c>
    </row>
    <row r="56" spans="1:16" ht="10.9" customHeight="1" x14ac:dyDescent="0.2">
      <c r="A56" s="11"/>
      <c r="B56" s="49" t="s">
        <v>192</v>
      </c>
      <c r="C56" s="50"/>
      <c r="D56" s="119">
        <v>0.65580000000000005</v>
      </c>
      <c r="E56" s="119">
        <v>0.87290000000000001</v>
      </c>
      <c r="F56" s="119">
        <v>5.5500000000000001E-2</v>
      </c>
      <c r="G56" s="51">
        <v>2.2957000000000001</v>
      </c>
      <c r="H56" s="51">
        <v>1.6339999999999999</v>
      </c>
      <c r="I56" s="119">
        <v>0.56499999999999995</v>
      </c>
      <c r="J56" s="119">
        <v>0.4698</v>
      </c>
      <c r="K56" s="51">
        <v>1.821</v>
      </c>
      <c r="L56" s="51">
        <v>0.72950000000000004</v>
      </c>
      <c r="M56" s="119">
        <v>0.92069999999999996</v>
      </c>
      <c r="N56" s="119">
        <v>0.08</v>
      </c>
      <c r="O56" s="123">
        <v>0.04</v>
      </c>
      <c r="P56" s="52">
        <f t="shared" si="1"/>
        <v>10.139899999999999</v>
      </c>
    </row>
    <row r="57" spans="1:16" ht="10.9" customHeight="1" x14ac:dyDescent="0.2">
      <c r="A57" s="11"/>
      <c r="B57" s="32" t="s">
        <v>25</v>
      </c>
      <c r="C57" s="33"/>
      <c r="D57" s="41">
        <v>1.8042</v>
      </c>
      <c r="E57" s="41">
        <v>1.8966000000000001</v>
      </c>
      <c r="F57" s="41">
        <v>5.6490999999999998</v>
      </c>
      <c r="G57" s="43">
        <v>5.8592000000000004</v>
      </c>
      <c r="H57" s="41">
        <v>5.4337</v>
      </c>
      <c r="I57" s="43">
        <v>5.6810999999999998</v>
      </c>
      <c r="J57" s="41">
        <v>5.3902999999999999</v>
      </c>
      <c r="K57" s="41">
        <v>5.3117999999999999</v>
      </c>
      <c r="L57" s="41">
        <v>4.2765000000000004</v>
      </c>
      <c r="M57" s="41">
        <v>5.0330000000000004</v>
      </c>
      <c r="N57" s="43">
        <v>6.4100999999999999</v>
      </c>
      <c r="O57" s="41">
        <v>2.7703000000000002</v>
      </c>
      <c r="P57" s="79">
        <f t="shared" si="1"/>
        <v>55.515900000000002</v>
      </c>
    </row>
    <row r="58" spans="1:16" ht="10.9" customHeight="1" x14ac:dyDescent="0.2">
      <c r="A58" s="11"/>
      <c r="B58" s="49" t="s">
        <v>26</v>
      </c>
      <c r="C58" s="50"/>
      <c r="D58" s="51">
        <v>225.72569999999999</v>
      </c>
      <c r="E58" s="51">
        <v>628.33749999999998</v>
      </c>
      <c r="F58" s="51">
        <v>486.33980000000003</v>
      </c>
      <c r="G58" s="51">
        <v>471.899</v>
      </c>
      <c r="H58" s="51">
        <v>454.68790000000001</v>
      </c>
      <c r="I58" s="51">
        <v>452.8802</v>
      </c>
      <c r="J58" s="51">
        <v>503.71530000000001</v>
      </c>
      <c r="K58" s="51">
        <v>616.375</v>
      </c>
      <c r="L58" s="51">
        <v>478.11509999999998</v>
      </c>
      <c r="M58" s="51">
        <v>484.33429999999998</v>
      </c>
      <c r="N58" s="51">
        <v>619.24980000000005</v>
      </c>
      <c r="O58" s="51">
        <v>500.21440000000001</v>
      </c>
      <c r="P58" s="52">
        <f t="shared" si="1"/>
        <v>5921.8739999999989</v>
      </c>
    </row>
    <row r="59" spans="1:16" ht="10.9" customHeight="1" x14ac:dyDescent="0.2">
      <c r="A59" s="11"/>
      <c r="B59" s="32" t="s">
        <v>148</v>
      </c>
      <c r="C59" s="33"/>
      <c r="D59" s="41">
        <v>10.019600000000001</v>
      </c>
      <c r="E59" s="41">
        <v>12.547800000000001</v>
      </c>
      <c r="F59" s="41">
        <v>43.418799999999997</v>
      </c>
      <c r="G59" s="41">
        <v>76.303799999999995</v>
      </c>
      <c r="H59" s="41">
        <v>81.546899999999994</v>
      </c>
      <c r="I59" s="41">
        <v>83.282499999999999</v>
      </c>
      <c r="J59" s="41">
        <v>86.355400000000003</v>
      </c>
      <c r="K59" s="41">
        <v>63.168300000000002</v>
      </c>
      <c r="L59" s="41">
        <v>67.213700000000003</v>
      </c>
      <c r="M59" s="41">
        <v>53.085500000000003</v>
      </c>
      <c r="N59" s="41">
        <v>32.224200000000003</v>
      </c>
      <c r="O59" s="41">
        <v>18.974799999999998</v>
      </c>
      <c r="P59" s="79">
        <f t="shared" si="1"/>
        <v>628.14129999999989</v>
      </c>
    </row>
    <row r="60" spans="1:16" ht="10.9" customHeight="1" x14ac:dyDescent="0.2">
      <c r="A60" s="11"/>
      <c r="B60" s="49" t="s">
        <v>27</v>
      </c>
      <c r="C60" s="50"/>
      <c r="D60" s="51">
        <v>36.251600000000003</v>
      </c>
      <c r="E60" s="51">
        <v>73.230500000000006</v>
      </c>
      <c r="F60" s="51">
        <v>141.1524</v>
      </c>
      <c r="G60" s="51">
        <v>136.79929999999999</v>
      </c>
      <c r="H60" s="51">
        <v>120.8167</v>
      </c>
      <c r="I60" s="51">
        <v>202.23269999999999</v>
      </c>
      <c r="J60" s="51">
        <v>176.166</v>
      </c>
      <c r="K60" s="51">
        <v>189.0009</v>
      </c>
      <c r="L60" s="51">
        <v>154.47710000000001</v>
      </c>
      <c r="M60" s="51">
        <v>136.90610000000001</v>
      </c>
      <c r="N60" s="51">
        <v>83.946600000000004</v>
      </c>
      <c r="O60" s="51">
        <v>50.474899999999998</v>
      </c>
      <c r="P60" s="52">
        <f t="shared" si="1"/>
        <v>1501.4548</v>
      </c>
    </row>
    <row r="61" spans="1:16" ht="10.9" customHeight="1" x14ac:dyDescent="0.2">
      <c r="A61" s="11"/>
      <c r="B61" s="32" t="s">
        <v>128</v>
      </c>
      <c r="C61" s="33"/>
      <c r="D61" s="41">
        <v>6.3339999999999996</v>
      </c>
      <c r="E61" s="41">
        <v>10.334099999999999</v>
      </c>
      <c r="F61" s="41">
        <v>4.4352</v>
      </c>
      <c r="G61" s="41">
        <v>3.6791999999999998</v>
      </c>
      <c r="H61" s="41">
        <v>5.2316000000000003</v>
      </c>
      <c r="I61" s="41">
        <v>6.7156000000000002</v>
      </c>
      <c r="J61" s="121">
        <v>7.4873000000000003</v>
      </c>
      <c r="K61" s="41">
        <v>10.0496</v>
      </c>
      <c r="L61" s="41">
        <v>8.7585999999999995</v>
      </c>
      <c r="M61" s="41">
        <v>9.7312999999999992</v>
      </c>
      <c r="N61" s="41">
        <v>0.98050000000000004</v>
      </c>
      <c r="O61" s="41">
        <v>1.2532000000000001</v>
      </c>
      <c r="P61" s="79">
        <f t="shared" si="1"/>
        <v>74.990200000000016</v>
      </c>
    </row>
    <row r="62" spans="1:16" ht="10.9" customHeight="1" x14ac:dyDescent="0.2">
      <c r="A62" s="11"/>
      <c r="B62" s="49" t="s">
        <v>28</v>
      </c>
      <c r="C62" s="50"/>
      <c r="D62" s="51">
        <v>6.0678999999999998</v>
      </c>
      <c r="E62" s="51">
        <v>1.9149</v>
      </c>
      <c r="F62" s="51">
        <v>4.7986000000000004</v>
      </c>
      <c r="G62" s="51">
        <v>6.5633999999999997</v>
      </c>
      <c r="H62" s="51">
        <v>7.4221000000000004</v>
      </c>
      <c r="I62" s="51">
        <v>5.6725000000000003</v>
      </c>
      <c r="J62" s="51">
        <v>4.9635999999999996</v>
      </c>
      <c r="K62" s="51">
        <v>5.6227</v>
      </c>
      <c r="L62" s="51">
        <v>2.7475999999999998</v>
      </c>
      <c r="M62" s="51">
        <v>7.0132000000000003</v>
      </c>
      <c r="N62" s="51">
        <v>7.5762999999999998</v>
      </c>
      <c r="O62" s="51">
        <v>1.5943000000000001</v>
      </c>
      <c r="P62" s="52">
        <f t="shared" si="1"/>
        <v>61.95709999999999</v>
      </c>
    </row>
    <row r="63" spans="1:16" ht="10.9" customHeight="1" x14ac:dyDescent="0.2">
      <c r="A63" s="11"/>
      <c r="B63" s="32" t="s">
        <v>29</v>
      </c>
      <c r="C63" s="33"/>
      <c r="D63" s="41">
        <v>0.86</v>
      </c>
      <c r="E63" s="41">
        <v>4.0949999999999998</v>
      </c>
      <c r="F63" s="41">
        <v>3.37</v>
      </c>
      <c r="G63" s="41">
        <v>5.3414999999999999</v>
      </c>
      <c r="H63" s="41">
        <v>2.9980000000000002</v>
      </c>
      <c r="I63" s="41">
        <v>2.8896999999999999</v>
      </c>
      <c r="J63" s="41">
        <v>3.93</v>
      </c>
      <c r="K63" s="41">
        <v>5.1665999999999999</v>
      </c>
      <c r="L63" s="41">
        <v>3.9643000000000002</v>
      </c>
      <c r="M63" s="41">
        <v>9.7379999999999995</v>
      </c>
      <c r="N63" s="41">
        <v>7.3049999999999997</v>
      </c>
      <c r="O63" s="41">
        <v>3.39</v>
      </c>
      <c r="P63" s="79">
        <f t="shared" si="1"/>
        <v>53.048099999999998</v>
      </c>
    </row>
    <row r="64" spans="1:16" ht="10.5" customHeight="1" x14ac:dyDescent="0.2">
      <c r="A64" s="93"/>
      <c r="B64" s="80" t="s">
        <v>30</v>
      </c>
      <c r="C64" s="81"/>
      <c r="D64" s="82">
        <v>132.2124</v>
      </c>
      <c r="E64" s="82">
        <v>319.28519999999997</v>
      </c>
      <c r="F64" s="82">
        <v>324.42759999999998</v>
      </c>
      <c r="G64" s="82">
        <v>319.15710000000001</v>
      </c>
      <c r="H64" s="82">
        <v>200.4451</v>
      </c>
      <c r="I64" s="82">
        <v>228.4477</v>
      </c>
      <c r="J64" s="82">
        <v>248.4504</v>
      </c>
      <c r="K64" s="82">
        <v>200.94399999999999</v>
      </c>
      <c r="L64" s="82">
        <v>283.53890000000001</v>
      </c>
      <c r="M64" s="82">
        <v>283.39389999999997</v>
      </c>
      <c r="N64" s="82">
        <v>260.69330000000002</v>
      </c>
      <c r="O64" s="82">
        <v>178.75370000000001</v>
      </c>
      <c r="P64" s="83">
        <f t="shared" si="1"/>
        <v>2979.7492999999999</v>
      </c>
    </row>
    <row r="65" spans="1:16" ht="4.5" customHeight="1" x14ac:dyDescent="0.2">
      <c r="A65" s="9"/>
      <c r="B65" s="9"/>
      <c r="C65" s="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7"/>
    </row>
    <row r="66" spans="1:16" x14ac:dyDescent="0.2">
      <c r="A66" s="63" t="s">
        <v>203</v>
      </c>
      <c r="B66" s="14"/>
      <c r="C66" s="1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20"/>
    </row>
    <row r="67" spans="1:16" ht="10.9" customHeight="1" x14ac:dyDescent="0.2">
      <c r="A67" s="21"/>
      <c r="B67" s="32" t="s">
        <v>31</v>
      </c>
      <c r="C67" s="33"/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125">
        <v>0.15040000000000001</v>
      </c>
      <c r="M67" s="56">
        <v>0</v>
      </c>
      <c r="N67" s="56">
        <v>0</v>
      </c>
      <c r="O67" s="57">
        <v>0</v>
      </c>
      <c r="P67" s="126">
        <f t="shared" si="1"/>
        <v>0.15040000000000001</v>
      </c>
    </row>
    <row r="68" spans="1:16" ht="10.9" customHeight="1" x14ac:dyDescent="0.2">
      <c r="A68" s="8"/>
      <c r="B68" s="49" t="s">
        <v>32</v>
      </c>
      <c r="C68" s="86"/>
      <c r="D68" s="87">
        <v>6.1148999999999996</v>
      </c>
      <c r="E68" s="46">
        <v>15.1708</v>
      </c>
      <c r="F68" s="46">
        <v>9.7885000000000009</v>
      </c>
      <c r="G68" s="46">
        <v>1.3481000000000001</v>
      </c>
      <c r="H68" s="46">
        <v>1.8987000000000001</v>
      </c>
      <c r="I68" s="46">
        <v>1.0846</v>
      </c>
      <c r="J68" s="46">
        <v>1.5558000000000001</v>
      </c>
      <c r="K68" s="46">
        <v>1.0022</v>
      </c>
      <c r="L68" s="46">
        <v>1.0051000000000001</v>
      </c>
      <c r="M68" s="46">
        <v>0.96899999999999997</v>
      </c>
      <c r="N68" s="46">
        <v>0.8871</v>
      </c>
      <c r="O68" s="46">
        <v>3.9036</v>
      </c>
      <c r="P68" s="58">
        <f t="shared" si="1"/>
        <v>44.728399999999993</v>
      </c>
    </row>
    <row r="69" spans="1:16" ht="10.9" customHeight="1" x14ac:dyDescent="0.2">
      <c r="A69" s="8"/>
      <c r="B69" s="32" t="s">
        <v>193</v>
      </c>
      <c r="C69" s="91"/>
      <c r="D69" s="85">
        <v>0</v>
      </c>
      <c r="E69" s="97">
        <v>8.4000000000000005E-2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116">
        <f t="shared" si="1"/>
        <v>8.4000000000000005E-2</v>
      </c>
    </row>
    <row r="70" spans="1:16" ht="10.9" customHeight="1" x14ac:dyDescent="0.2">
      <c r="A70" s="11"/>
      <c r="B70" s="49" t="s">
        <v>33</v>
      </c>
      <c r="C70" s="50"/>
      <c r="D70" s="96">
        <v>0.31169999999999998</v>
      </c>
      <c r="E70" s="46">
        <v>0.63900000000000001</v>
      </c>
      <c r="F70" s="96">
        <v>0.47520000000000001</v>
      </c>
      <c r="G70" s="46">
        <v>0.57769999999999999</v>
      </c>
      <c r="H70" s="46">
        <v>1.2339</v>
      </c>
      <c r="I70" s="46">
        <v>0.93500000000000005</v>
      </c>
      <c r="J70" s="96">
        <v>0.22770000000000001</v>
      </c>
      <c r="K70" s="96">
        <v>0.31619999999999998</v>
      </c>
      <c r="L70" s="96">
        <v>0</v>
      </c>
      <c r="M70" s="96">
        <v>6.6699999999999995E-2</v>
      </c>
      <c r="N70" s="46">
        <v>14.690899999999999</v>
      </c>
      <c r="O70" s="46">
        <v>1.6084000000000001</v>
      </c>
      <c r="P70" s="58">
        <f t="shared" si="1"/>
        <v>21.0824</v>
      </c>
    </row>
    <row r="71" spans="1:16" ht="10.9" customHeight="1" x14ac:dyDescent="0.2">
      <c r="A71" s="11"/>
      <c r="B71" s="32" t="s">
        <v>34</v>
      </c>
      <c r="C71" s="33"/>
      <c r="D71" s="47">
        <v>1.7663</v>
      </c>
      <c r="E71" s="47">
        <v>0.63849999999999996</v>
      </c>
      <c r="F71" s="47">
        <v>5.4278000000000004</v>
      </c>
      <c r="G71" s="47">
        <v>2.8552</v>
      </c>
      <c r="H71" s="47">
        <v>1.2606999999999999</v>
      </c>
      <c r="I71" s="47">
        <v>2.3079999999999998</v>
      </c>
      <c r="J71" s="47">
        <v>1.8125</v>
      </c>
      <c r="K71" s="47">
        <v>1.4737</v>
      </c>
      <c r="L71" s="47">
        <v>2.2961999999999998</v>
      </c>
      <c r="M71" s="47">
        <v>3.3037000000000001</v>
      </c>
      <c r="N71" s="47">
        <v>1.9826999999999999</v>
      </c>
      <c r="O71" s="47">
        <v>1.3664000000000001</v>
      </c>
      <c r="P71" s="73">
        <f t="shared" si="1"/>
        <v>26.491699999999998</v>
      </c>
    </row>
    <row r="72" spans="1:16" ht="10.9" customHeight="1" x14ac:dyDescent="0.2">
      <c r="A72" s="11"/>
      <c r="B72" s="49" t="s">
        <v>35</v>
      </c>
      <c r="C72" s="50"/>
      <c r="D72" s="46">
        <v>5.9284999999999997</v>
      </c>
      <c r="E72" s="46">
        <v>5.8609</v>
      </c>
      <c r="F72" s="46">
        <v>11.3238</v>
      </c>
      <c r="G72" s="46">
        <v>14.529400000000001</v>
      </c>
      <c r="H72" s="46">
        <v>19.491599999999998</v>
      </c>
      <c r="I72" s="46">
        <v>27.868200000000002</v>
      </c>
      <c r="J72" s="46">
        <v>30.1389</v>
      </c>
      <c r="K72" s="46">
        <v>23.194500000000001</v>
      </c>
      <c r="L72" s="46">
        <v>20.235199999999999</v>
      </c>
      <c r="M72" s="46">
        <v>24.54</v>
      </c>
      <c r="N72" s="46">
        <v>10.5001</v>
      </c>
      <c r="O72" s="46">
        <v>4.1468999999999996</v>
      </c>
      <c r="P72" s="58">
        <f t="shared" si="1"/>
        <v>197.75799999999998</v>
      </c>
    </row>
    <row r="73" spans="1:16" ht="10.9" customHeight="1" x14ac:dyDescent="0.2">
      <c r="A73" s="11"/>
      <c r="B73" s="32" t="s">
        <v>36</v>
      </c>
      <c r="C73" s="33"/>
      <c r="D73" s="47">
        <v>147.75280000000001</v>
      </c>
      <c r="E73" s="47">
        <v>494.3261</v>
      </c>
      <c r="F73" s="47">
        <v>266.75630000000001</v>
      </c>
      <c r="G73" s="47">
        <v>405.29329999999999</v>
      </c>
      <c r="H73" s="47">
        <v>293.06139999999999</v>
      </c>
      <c r="I73" s="47">
        <v>243.64590000000001</v>
      </c>
      <c r="J73" s="47">
        <v>304.0718</v>
      </c>
      <c r="K73" s="47">
        <v>501.11509999999998</v>
      </c>
      <c r="L73" s="47">
        <v>488.08330000000001</v>
      </c>
      <c r="M73" s="47">
        <v>400.17009999999999</v>
      </c>
      <c r="N73" s="47">
        <v>669.67330000000004</v>
      </c>
      <c r="O73" s="47">
        <v>446.98930000000001</v>
      </c>
      <c r="P73" s="73">
        <f t="shared" si="1"/>
        <v>4660.9386999999997</v>
      </c>
    </row>
    <row r="74" spans="1:16" ht="10.9" customHeight="1" x14ac:dyDescent="0.2">
      <c r="A74" s="11"/>
      <c r="B74" s="49" t="s">
        <v>172</v>
      </c>
      <c r="C74" s="50"/>
      <c r="D74" s="46">
        <v>0.63</v>
      </c>
      <c r="E74" s="96">
        <v>0.6</v>
      </c>
      <c r="F74" s="96">
        <v>0.36</v>
      </c>
      <c r="G74" s="96">
        <v>0.39600000000000002</v>
      </c>
      <c r="H74" s="96">
        <v>0.3</v>
      </c>
      <c r="I74" s="96">
        <v>0.28799999999999998</v>
      </c>
      <c r="J74" s="96">
        <v>0.18</v>
      </c>
      <c r="K74" s="96">
        <v>0.18</v>
      </c>
      <c r="L74" s="46">
        <v>0</v>
      </c>
      <c r="M74" s="96">
        <v>0.24</v>
      </c>
      <c r="N74" s="46">
        <v>0.55640000000000001</v>
      </c>
      <c r="O74" s="96">
        <v>0.18</v>
      </c>
      <c r="P74" s="58">
        <f t="shared" si="1"/>
        <v>3.9103999999999997</v>
      </c>
    </row>
    <row r="75" spans="1:16" ht="10.9" customHeight="1" x14ac:dyDescent="0.2">
      <c r="A75" s="11"/>
      <c r="B75" s="32" t="s">
        <v>37</v>
      </c>
      <c r="C75" s="33"/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90">
        <v>0</v>
      </c>
      <c r="L75" s="47">
        <v>0</v>
      </c>
      <c r="M75" s="47">
        <v>0</v>
      </c>
      <c r="N75" s="47">
        <v>0</v>
      </c>
      <c r="O75" s="90">
        <v>0</v>
      </c>
      <c r="P75" s="73">
        <f t="shared" si="1"/>
        <v>0</v>
      </c>
    </row>
    <row r="76" spans="1:16" ht="10.9" customHeight="1" x14ac:dyDescent="0.2">
      <c r="A76" s="11"/>
      <c r="B76" s="49" t="s">
        <v>194</v>
      </c>
      <c r="C76" s="50"/>
      <c r="D76" s="46">
        <v>1.6573</v>
      </c>
      <c r="E76" s="46">
        <v>0</v>
      </c>
      <c r="F76" s="46">
        <v>1.2221</v>
      </c>
      <c r="G76" s="46">
        <v>2.7786</v>
      </c>
      <c r="H76" s="46">
        <v>5.6425000000000001</v>
      </c>
      <c r="I76" s="46">
        <v>4.0503</v>
      </c>
      <c r="J76" s="46">
        <v>2.8761000000000001</v>
      </c>
      <c r="K76" s="59">
        <v>0.91820000000000002</v>
      </c>
      <c r="L76" s="46">
        <v>1.5855999999999999</v>
      </c>
      <c r="M76" s="46">
        <v>7.4450000000000003</v>
      </c>
      <c r="N76" s="46">
        <v>2.194</v>
      </c>
      <c r="O76" s="118">
        <v>0.27539999999999998</v>
      </c>
      <c r="P76" s="58">
        <f t="shared" si="1"/>
        <v>30.645099999999999</v>
      </c>
    </row>
    <row r="77" spans="1:16" ht="10.9" customHeight="1" x14ac:dyDescent="0.2">
      <c r="A77" s="11"/>
      <c r="B77" s="32" t="s">
        <v>198</v>
      </c>
      <c r="C77" s="33"/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90">
        <v>0</v>
      </c>
      <c r="L77" s="47">
        <v>0</v>
      </c>
      <c r="M77" s="47">
        <v>0</v>
      </c>
      <c r="N77" s="47">
        <v>0</v>
      </c>
      <c r="O77" s="90">
        <v>0</v>
      </c>
      <c r="P77" s="73">
        <f t="shared" si="1"/>
        <v>0</v>
      </c>
    </row>
    <row r="78" spans="1:16" ht="10.9" customHeight="1" x14ac:dyDescent="0.2">
      <c r="A78" s="11"/>
      <c r="B78" s="49" t="s">
        <v>38</v>
      </c>
      <c r="C78" s="50"/>
      <c r="D78" s="46">
        <v>18.7194</v>
      </c>
      <c r="E78" s="46">
        <v>27.314800000000002</v>
      </c>
      <c r="F78" s="46">
        <v>19.435099999999998</v>
      </c>
      <c r="G78" s="46">
        <v>75.829099999999997</v>
      </c>
      <c r="H78" s="46">
        <v>108.81699999999999</v>
      </c>
      <c r="I78" s="46">
        <v>48.149500000000003</v>
      </c>
      <c r="J78" s="46">
        <v>52.519599999999997</v>
      </c>
      <c r="K78" s="46">
        <v>43.998399999999997</v>
      </c>
      <c r="L78" s="46">
        <v>42.2729</v>
      </c>
      <c r="M78" s="46">
        <v>225.042</v>
      </c>
      <c r="N78" s="46">
        <v>188.80359999999999</v>
      </c>
      <c r="O78" s="46">
        <v>56.244700000000002</v>
      </c>
      <c r="P78" s="58">
        <f t="shared" si="1"/>
        <v>907.14609999999993</v>
      </c>
    </row>
    <row r="79" spans="1:16" ht="10.9" customHeight="1" x14ac:dyDescent="0.2">
      <c r="A79" s="11"/>
      <c r="B79" s="32" t="s">
        <v>39</v>
      </c>
      <c r="C79" s="33"/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90">
        <v>0</v>
      </c>
      <c r="O79" s="117">
        <v>0</v>
      </c>
      <c r="P79" s="116">
        <f t="shared" si="1"/>
        <v>0</v>
      </c>
    </row>
    <row r="80" spans="1:16" ht="10.9" customHeight="1" x14ac:dyDescent="0.2">
      <c r="A80" s="11"/>
      <c r="B80" s="49" t="s">
        <v>40</v>
      </c>
      <c r="C80" s="50"/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58">
        <f t="shared" si="1"/>
        <v>0</v>
      </c>
    </row>
    <row r="81" spans="1:16" ht="10.9" customHeight="1" x14ac:dyDescent="0.2">
      <c r="A81" s="11"/>
      <c r="B81" s="32" t="s">
        <v>41</v>
      </c>
      <c r="C81" s="33"/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90">
        <v>0</v>
      </c>
      <c r="P81" s="73">
        <f t="shared" si="1"/>
        <v>0</v>
      </c>
    </row>
    <row r="82" spans="1:16" ht="10.9" customHeight="1" x14ac:dyDescent="0.2">
      <c r="A82" s="22">
        <v>34</v>
      </c>
      <c r="B82" s="49" t="s">
        <v>42</v>
      </c>
      <c r="C82" s="50"/>
      <c r="D82" s="46">
        <v>1.1567000000000001</v>
      </c>
      <c r="E82" s="46">
        <v>1.3176000000000001</v>
      </c>
      <c r="F82" s="46">
        <v>2.8260999999999998</v>
      </c>
      <c r="G82" s="46">
        <v>2.5882000000000001</v>
      </c>
      <c r="H82" s="46">
        <v>2.7393999999999998</v>
      </c>
      <c r="I82" s="46">
        <v>4.3987999999999996</v>
      </c>
      <c r="J82" s="46">
        <v>3.5840999999999998</v>
      </c>
      <c r="K82" s="46">
        <v>5.1662999999999997</v>
      </c>
      <c r="L82" s="46">
        <v>3.1059999999999999</v>
      </c>
      <c r="M82" s="46">
        <v>2.6877</v>
      </c>
      <c r="N82" s="46">
        <v>2.5419</v>
      </c>
      <c r="O82" s="46">
        <v>3.7469999999999999</v>
      </c>
      <c r="P82" s="58">
        <f t="shared" si="1"/>
        <v>35.8598</v>
      </c>
    </row>
    <row r="83" spans="1:16" ht="10.9" customHeight="1" x14ac:dyDescent="0.2">
      <c r="A83" s="11"/>
      <c r="B83" s="32" t="s">
        <v>43</v>
      </c>
      <c r="C83" s="33"/>
      <c r="D83" s="47">
        <v>68.776700000000005</v>
      </c>
      <c r="E83" s="47">
        <v>229.4873</v>
      </c>
      <c r="F83" s="47">
        <v>79.760499999999993</v>
      </c>
      <c r="G83" s="47">
        <v>176.6694</v>
      </c>
      <c r="H83" s="47">
        <v>117.0754</v>
      </c>
      <c r="I83" s="47">
        <v>143.33760000000001</v>
      </c>
      <c r="J83" s="47">
        <v>179.12540000000001</v>
      </c>
      <c r="K83" s="47">
        <v>258.84530000000001</v>
      </c>
      <c r="L83" s="47">
        <v>128.73650000000001</v>
      </c>
      <c r="M83" s="47">
        <v>118.8283</v>
      </c>
      <c r="N83" s="47">
        <v>176.1748</v>
      </c>
      <c r="O83" s="47">
        <v>108.9434</v>
      </c>
      <c r="P83" s="73">
        <f t="shared" si="1"/>
        <v>1785.7606000000001</v>
      </c>
    </row>
    <row r="84" spans="1:16" ht="10.9" customHeight="1" x14ac:dyDescent="0.2">
      <c r="A84" s="11"/>
      <c r="B84" s="49" t="s">
        <v>44</v>
      </c>
      <c r="C84" s="50"/>
      <c r="D84" s="46">
        <v>12.5779</v>
      </c>
      <c r="E84" s="46">
        <v>25.624700000000001</v>
      </c>
      <c r="F84" s="46">
        <v>25.584900000000001</v>
      </c>
      <c r="G84" s="46">
        <v>33.383200000000002</v>
      </c>
      <c r="H84" s="46">
        <v>32.440199999999997</v>
      </c>
      <c r="I84" s="46">
        <v>31.037400000000002</v>
      </c>
      <c r="J84" s="46">
        <v>30.1328</v>
      </c>
      <c r="K84" s="46">
        <v>47.77</v>
      </c>
      <c r="L84" s="46">
        <v>33.7545</v>
      </c>
      <c r="M84" s="46">
        <v>32.843499999999999</v>
      </c>
      <c r="N84" s="46">
        <v>24.390499999999999</v>
      </c>
      <c r="O84" s="46">
        <v>1.964</v>
      </c>
      <c r="P84" s="58">
        <f t="shared" si="1"/>
        <v>331.50360000000001</v>
      </c>
    </row>
    <row r="85" spans="1:16" ht="10.9" customHeight="1" x14ac:dyDescent="0.2">
      <c r="A85" s="11"/>
      <c r="B85" s="32" t="s">
        <v>45</v>
      </c>
      <c r="C85" s="33"/>
      <c r="D85" s="47">
        <v>23.384799999999998</v>
      </c>
      <c r="E85" s="47">
        <v>67.468100000000007</v>
      </c>
      <c r="F85" s="47">
        <v>68.475800000000007</v>
      </c>
      <c r="G85" s="47">
        <v>76.019900000000007</v>
      </c>
      <c r="H85" s="47">
        <v>159.56739999999999</v>
      </c>
      <c r="I85" s="47">
        <v>188.72370000000001</v>
      </c>
      <c r="J85" s="47">
        <v>166.89089999999999</v>
      </c>
      <c r="K85" s="47">
        <v>210.2884</v>
      </c>
      <c r="L85" s="47">
        <v>123.8437</v>
      </c>
      <c r="M85" s="47">
        <v>104.75449999999999</v>
      </c>
      <c r="N85" s="47">
        <v>44.366799999999998</v>
      </c>
      <c r="O85" s="47">
        <v>19.246400000000001</v>
      </c>
      <c r="P85" s="73">
        <f t="shared" si="1"/>
        <v>1253.0304000000001</v>
      </c>
    </row>
    <row r="86" spans="1:16" ht="10.9" customHeight="1" x14ac:dyDescent="0.2">
      <c r="A86" s="11"/>
      <c r="B86" s="49" t="s">
        <v>46</v>
      </c>
      <c r="C86" s="50"/>
      <c r="D86" s="46">
        <v>5.6959</v>
      </c>
      <c r="E86" s="46">
        <v>8.9794999999999998</v>
      </c>
      <c r="F86" s="46">
        <v>5.8455000000000004</v>
      </c>
      <c r="G86" s="46">
        <v>4.5342000000000002</v>
      </c>
      <c r="H86" s="46">
        <v>4.4322999999999997</v>
      </c>
      <c r="I86" s="46">
        <v>16.9057</v>
      </c>
      <c r="J86" s="46">
        <v>6.1124000000000001</v>
      </c>
      <c r="K86" s="46">
        <v>24.426100000000002</v>
      </c>
      <c r="L86" s="46">
        <v>27.325299999999999</v>
      </c>
      <c r="M86" s="46">
        <v>7.766</v>
      </c>
      <c r="N86" s="46">
        <v>4.0702999999999996</v>
      </c>
      <c r="O86" s="46">
        <v>4.6310000000000002</v>
      </c>
      <c r="P86" s="58">
        <f t="shared" si="1"/>
        <v>120.72420000000001</v>
      </c>
    </row>
    <row r="87" spans="1:16" ht="10.9" customHeight="1" x14ac:dyDescent="0.2">
      <c r="A87" s="11"/>
      <c r="B87" s="32" t="s">
        <v>47</v>
      </c>
      <c r="C87" s="33"/>
      <c r="D87" s="90">
        <v>0</v>
      </c>
      <c r="E87" s="90">
        <v>0</v>
      </c>
      <c r="F87" s="47">
        <v>0</v>
      </c>
      <c r="G87" s="47">
        <v>0</v>
      </c>
      <c r="H87" s="90">
        <v>0</v>
      </c>
      <c r="I87" s="90">
        <v>0</v>
      </c>
      <c r="J87" s="90">
        <v>0</v>
      </c>
      <c r="K87" s="90">
        <v>0</v>
      </c>
      <c r="L87" s="47">
        <v>0</v>
      </c>
      <c r="M87" s="90">
        <v>0</v>
      </c>
      <c r="N87" s="90">
        <v>0</v>
      </c>
      <c r="O87" s="90">
        <v>0</v>
      </c>
      <c r="P87" s="73">
        <f t="shared" si="1"/>
        <v>0</v>
      </c>
    </row>
    <row r="88" spans="1:16" ht="10.9" customHeight="1" x14ac:dyDescent="0.2">
      <c r="A88" s="11"/>
      <c r="B88" s="49" t="s">
        <v>48</v>
      </c>
      <c r="C88" s="50"/>
      <c r="D88" s="96">
        <v>8.6300000000000002E-2</v>
      </c>
      <c r="E88" s="112">
        <v>1.5599999999999999E-2</v>
      </c>
      <c r="F88" s="96">
        <v>0.1236</v>
      </c>
      <c r="G88" s="46">
        <v>0.75639999999999996</v>
      </c>
      <c r="H88" s="46">
        <v>2.8039000000000001</v>
      </c>
      <c r="I88" s="46">
        <v>4.4410999999999996</v>
      </c>
      <c r="J88" s="46">
        <v>1.2323999999999999</v>
      </c>
      <c r="K88" s="96">
        <v>0.33239999999999997</v>
      </c>
      <c r="L88" s="46">
        <v>8.0431000000000008</v>
      </c>
      <c r="M88" s="46">
        <v>7.5083000000000002</v>
      </c>
      <c r="N88" s="46">
        <v>0.5181</v>
      </c>
      <c r="O88" s="96">
        <v>8.5099999999999995E-2</v>
      </c>
      <c r="P88" s="58">
        <f t="shared" si="1"/>
        <v>25.946300000000001</v>
      </c>
    </row>
    <row r="89" spans="1:16" ht="10.9" customHeight="1" x14ac:dyDescent="0.2">
      <c r="A89" s="11"/>
      <c r="B89" s="32" t="s">
        <v>49</v>
      </c>
      <c r="C89" s="33"/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73">
        <f t="shared" si="1"/>
        <v>0</v>
      </c>
    </row>
    <row r="90" spans="1:16" ht="10.9" customHeight="1" x14ac:dyDescent="0.2">
      <c r="A90" s="23"/>
      <c r="B90" s="49" t="s">
        <v>150</v>
      </c>
      <c r="C90" s="50"/>
      <c r="D90" s="46">
        <v>6.8208000000000002</v>
      </c>
      <c r="E90" s="46">
        <v>7.3451000000000004</v>
      </c>
      <c r="F90" s="46">
        <v>10.2462</v>
      </c>
      <c r="G90" s="46">
        <v>10.5899</v>
      </c>
      <c r="H90" s="46">
        <v>11.3437</v>
      </c>
      <c r="I90" s="46">
        <v>11.742699999999999</v>
      </c>
      <c r="J90" s="46">
        <v>13.428100000000001</v>
      </c>
      <c r="K90" s="46">
        <v>18.617799999999999</v>
      </c>
      <c r="L90" s="46">
        <v>18.3627</v>
      </c>
      <c r="M90" s="46">
        <v>9.2438000000000002</v>
      </c>
      <c r="N90" s="46">
        <v>10.727</v>
      </c>
      <c r="O90" s="46">
        <v>7.4901</v>
      </c>
      <c r="P90" s="58">
        <f t="shared" si="1"/>
        <v>135.95790000000002</v>
      </c>
    </row>
    <row r="91" spans="1:16" ht="10.9" customHeight="1" x14ac:dyDescent="0.2">
      <c r="A91" s="23"/>
      <c r="B91" s="32" t="s">
        <v>149</v>
      </c>
      <c r="C91" s="33"/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0.54520000000000002</v>
      </c>
      <c r="M91" s="47">
        <v>0</v>
      </c>
      <c r="N91" s="47">
        <v>0</v>
      </c>
      <c r="O91" s="47">
        <v>0</v>
      </c>
      <c r="P91" s="73">
        <f t="shared" ref="P91" si="2">SUM(D91:O91)</f>
        <v>0.54520000000000002</v>
      </c>
    </row>
    <row r="92" spans="1:16" ht="10.9" customHeight="1" x14ac:dyDescent="0.2">
      <c r="A92" s="23"/>
      <c r="B92" s="103" t="s">
        <v>50</v>
      </c>
      <c r="C92" s="49"/>
      <c r="D92" s="46">
        <v>5.1039000000000003</v>
      </c>
      <c r="E92" s="46">
        <v>14.5832</v>
      </c>
      <c r="F92" s="46">
        <v>25.821899999999999</v>
      </c>
      <c r="G92" s="46">
        <v>38.576000000000001</v>
      </c>
      <c r="H92" s="46">
        <v>49.615000000000002</v>
      </c>
      <c r="I92" s="46">
        <v>59.3765</v>
      </c>
      <c r="J92" s="46">
        <v>59.008600000000001</v>
      </c>
      <c r="K92" s="46">
        <v>53.886800000000001</v>
      </c>
      <c r="L92" s="46">
        <v>42.575499999999998</v>
      </c>
      <c r="M92" s="46">
        <v>33.623899999999999</v>
      </c>
      <c r="N92" s="46">
        <v>41.250700000000002</v>
      </c>
      <c r="O92" s="46">
        <v>19.290900000000001</v>
      </c>
      <c r="P92" s="58">
        <f>SUM(D92:O92)</f>
        <v>442.71289999999999</v>
      </c>
    </row>
    <row r="93" spans="1:16" ht="10.9" customHeight="1" x14ac:dyDescent="0.2">
      <c r="A93" s="23"/>
      <c r="B93" s="32" t="s">
        <v>51</v>
      </c>
      <c r="C93" s="33"/>
      <c r="D93" s="47">
        <v>0</v>
      </c>
      <c r="E93" s="47">
        <v>0</v>
      </c>
      <c r="F93" s="47">
        <v>0</v>
      </c>
      <c r="G93" s="47">
        <v>0.70899999999999996</v>
      </c>
      <c r="H93" s="47">
        <v>0</v>
      </c>
      <c r="I93" s="47">
        <v>0</v>
      </c>
      <c r="J93" s="47">
        <v>1.0595000000000001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73">
        <f>SUM(D93:O93)</f>
        <v>1.7685</v>
      </c>
    </row>
    <row r="94" spans="1:16" ht="10.9" customHeight="1" x14ac:dyDescent="0.2">
      <c r="A94" s="23"/>
      <c r="B94" s="49" t="s">
        <v>52</v>
      </c>
      <c r="C94" s="50"/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96">
        <v>0</v>
      </c>
      <c r="J94" s="46">
        <v>0</v>
      </c>
      <c r="K94" s="46">
        <v>10.721299999999999</v>
      </c>
      <c r="L94" s="46">
        <v>0</v>
      </c>
      <c r="M94" s="46">
        <v>0</v>
      </c>
      <c r="N94" s="46">
        <v>0</v>
      </c>
      <c r="O94" s="46">
        <v>0</v>
      </c>
      <c r="P94" s="114">
        <f>SUM(D94:O94)</f>
        <v>10.721299999999999</v>
      </c>
    </row>
    <row r="95" spans="1:16" ht="10.9" customHeight="1" x14ac:dyDescent="0.2">
      <c r="A95" s="23"/>
      <c r="B95" s="32" t="s">
        <v>53</v>
      </c>
      <c r="C95" s="33"/>
      <c r="D95" s="47">
        <v>116.9188</v>
      </c>
      <c r="E95" s="47">
        <v>138.7312</v>
      </c>
      <c r="F95" s="47">
        <v>185.19880000000001</v>
      </c>
      <c r="G95" s="47">
        <v>403.26799999999997</v>
      </c>
      <c r="H95" s="47">
        <v>313.00240000000002</v>
      </c>
      <c r="I95" s="47">
        <v>208.05590000000001</v>
      </c>
      <c r="J95" s="47">
        <v>260.85629999999998</v>
      </c>
      <c r="K95" s="47">
        <v>354.69009999999997</v>
      </c>
      <c r="L95" s="47">
        <v>213.56960000000001</v>
      </c>
      <c r="M95" s="47">
        <v>272.2638</v>
      </c>
      <c r="N95" s="47">
        <v>135.05330000000001</v>
      </c>
      <c r="O95" s="47">
        <v>74.432400000000001</v>
      </c>
      <c r="P95" s="73">
        <f>SUM(D95:O95)</f>
        <v>2676.0406000000003</v>
      </c>
    </row>
    <row r="96" spans="1:16" ht="10.9" customHeight="1" x14ac:dyDescent="0.2">
      <c r="A96" s="23"/>
      <c r="B96" s="49" t="s">
        <v>160</v>
      </c>
      <c r="C96" s="50"/>
      <c r="D96" s="46">
        <v>13.0867</v>
      </c>
      <c r="E96" s="46">
        <v>7.0914999999999999</v>
      </c>
      <c r="F96" s="46">
        <v>8.9423999999999992</v>
      </c>
      <c r="G96" s="46">
        <v>30.456399999999999</v>
      </c>
      <c r="H96" s="46">
        <v>38.552</v>
      </c>
      <c r="I96" s="46">
        <v>30.4513</v>
      </c>
      <c r="J96" s="46">
        <v>22.841999999999999</v>
      </c>
      <c r="K96" s="46">
        <v>23.104199999999999</v>
      </c>
      <c r="L96" s="46">
        <v>15.8759</v>
      </c>
      <c r="M96" s="46">
        <v>16.540400000000002</v>
      </c>
      <c r="N96" s="46">
        <v>29.729399999999998</v>
      </c>
      <c r="O96" s="96">
        <v>0.47</v>
      </c>
      <c r="P96" s="58">
        <f>SUM(C96:O96)</f>
        <v>237.1422</v>
      </c>
    </row>
    <row r="97" spans="1:16" ht="10.9" customHeight="1" x14ac:dyDescent="0.2">
      <c r="A97" s="23"/>
      <c r="B97" s="32" t="s">
        <v>173</v>
      </c>
      <c r="C97" s="33"/>
      <c r="D97" s="47">
        <v>16.337599999999998</v>
      </c>
      <c r="E97" s="47">
        <v>31.762499999999999</v>
      </c>
      <c r="F97" s="47">
        <v>19.779399999999999</v>
      </c>
      <c r="G97" s="47">
        <v>32.1965</v>
      </c>
      <c r="H97" s="47">
        <v>30.6585</v>
      </c>
      <c r="I97" s="47">
        <v>33.281399999999998</v>
      </c>
      <c r="J97" s="47">
        <v>38.966000000000001</v>
      </c>
      <c r="K97" s="47">
        <v>35.8523</v>
      </c>
      <c r="L97" s="47">
        <v>15.930300000000001</v>
      </c>
      <c r="M97" s="47">
        <v>11.7225</v>
      </c>
      <c r="N97" s="47">
        <v>2.8995000000000002</v>
      </c>
      <c r="O97" s="47">
        <v>14.8993</v>
      </c>
      <c r="P97" s="73">
        <f>SUM(C97:O97)</f>
        <v>284.28579999999999</v>
      </c>
    </row>
    <row r="98" spans="1:16" ht="10.9" customHeight="1" x14ac:dyDescent="0.2">
      <c r="A98" s="23"/>
      <c r="B98" s="49" t="s">
        <v>54</v>
      </c>
      <c r="C98" s="50"/>
      <c r="D98" s="112">
        <v>4.6300000000000001E-2</v>
      </c>
      <c r="E98" s="46">
        <v>0.81540000000000001</v>
      </c>
      <c r="F98" s="46">
        <v>1.3059000000000001</v>
      </c>
      <c r="G98" s="46">
        <v>2.5657000000000001</v>
      </c>
      <c r="H98" s="46">
        <v>3.6682999999999999</v>
      </c>
      <c r="I98" s="46">
        <v>21.756399999999999</v>
      </c>
      <c r="J98" s="46">
        <v>10.692</v>
      </c>
      <c r="K98" s="46">
        <v>9.5252999999999997</v>
      </c>
      <c r="L98" s="46">
        <v>7.3705999999999996</v>
      </c>
      <c r="M98" s="46">
        <v>2.9988999999999999</v>
      </c>
      <c r="N98" s="46">
        <v>2.4714</v>
      </c>
      <c r="O98" s="96">
        <v>0.2</v>
      </c>
      <c r="P98" s="58">
        <f>SUM(D98:O98)</f>
        <v>63.416200000000011</v>
      </c>
    </row>
    <row r="99" spans="1:16" ht="10.9" customHeight="1" x14ac:dyDescent="0.2">
      <c r="A99" s="23"/>
      <c r="B99" s="32" t="s">
        <v>55</v>
      </c>
      <c r="C99" s="33"/>
      <c r="D99" s="47">
        <v>1.1768000000000001</v>
      </c>
      <c r="E99" s="47">
        <v>2.484</v>
      </c>
      <c r="F99" s="47">
        <v>9.9867000000000008</v>
      </c>
      <c r="G99" s="47">
        <v>1.1667000000000001</v>
      </c>
      <c r="H99" s="47">
        <v>2.7162000000000002</v>
      </c>
      <c r="I99" s="47">
        <v>2.0592999999999999</v>
      </c>
      <c r="J99" s="47">
        <v>3.5838999999999999</v>
      </c>
      <c r="K99" s="47">
        <v>5.4564000000000004</v>
      </c>
      <c r="L99" s="47">
        <v>1.6907000000000001</v>
      </c>
      <c r="M99" s="47">
        <v>3.8567999999999998</v>
      </c>
      <c r="N99" s="47">
        <v>0.83530000000000004</v>
      </c>
      <c r="O99" s="47">
        <v>0.8</v>
      </c>
      <c r="P99" s="73">
        <f>SUM(D99:O99)</f>
        <v>35.812799999999996</v>
      </c>
    </row>
    <row r="100" spans="1:16" ht="10.9" customHeight="1" x14ac:dyDescent="0.2">
      <c r="A100" s="23"/>
      <c r="B100" s="49" t="s">
        <v>56</v>
      </c>
      <c r="C100" s="50"/>
      <c r="D100" s="46">
        <v>8.2850999999999999</v>
      </c>
      <c r="E100" s="46">
        <v>7.4798</v>
      </c>
      <c r="F100" s="46">
        <v>5.1821999999999999</v>
      </c>
      <c r="G100" s="46">
        <v>4.5881999999999996</v>
      </c>
      <c r="H100" s="46">
        <v>5.7941000000000003</v>
      </c>
      <c r="I100" s="46">
        <v>4.3596000000000004</v>
      </c>
      <c r="J100" s="46">
        <v>5.0483000000000002</v>
      </c>
      <c r="K100" s="46">
        <v>3.6844999999999999</v>
      </c>
      <c r="L100" s="46">
        <v>4.9568000000000003</v>
      </c>
      <c r="M100" s="46">
        <v>1.6997</v>
      </c>
      <c r="N100" s="46">
        <v>2.4419</v>
      </c>
      <c r="O100" s="46">
        <v>5.0673000000000004</v>
      </c>
      <c r="P100" s="58">
        <f>SUM(D100:O100)</f>
        <v>58.587499999999999</v>
      </c>
    </row>
    <row r="101" spans="1:16" ht="10.9" customHeight="1" x14ac:dyDescent="0.2">
      <c r="A101" s="22"/>
      <c r="B101" s="32" t="s">
        <v>57</v>
      </c>
      <c r="C101" s="33"/>
      <c r="D101" s="47">
        <v>0</v>
      </c>
      <c r="E101" s="47">
        <v>0</v>
      </c>
      <c r="F101" s="47">
        <v>0</v>
      </c>
      <c r="G101" s="47">
        <v>0</v>
      </c>
      <c r="H101" s="115">
        <v>2.1899999999999999E-2</v>
      </c>
      <c r="I101" s="47">
        <v>0</v>
      </c>
      <c r="J101" s="47">
        <v>0.59509999999999996</v>
      </c>
      <c r="K101" s="47">
        <v>0</v>
      </c>
      <c r="L101" s="97">
        <v>0.14019999999999999</v>
      </c>
      <c r="M101" s="97">
        <v>5.5899999999999998E-2</v>
      </c>
      <c r="N101" s="97">
        <v>0.45950000000000002</v>
      </c>
      <c r="O101" s="47">
        <v>0</v>
      </c>
      <c r="P101" s="116">
        <f t="shared" ref="P101:P179" si="3">SUM(D101:O101)</f>
        <v>1.2726</v>
      </c>
    </row>
    <row r="102" spans="1:16" ht="10.9" customHeight="1" x14ac:dyDescent="0.2">
      <c r="A102" s="22"/>
      <c r="B102" s="49" t="s">
        <v>58</v>
      </c>
      <c r="C102" s="50"/>
      <c r="D102" s="96">
        <v>0</v>
      </c>
      <c r="E102" s="96">
        <v>0</v>
      </c>
      <c r="F102" s="46">
        <v>0.53200000000000003</v>
      </c>
      <c r="G102" s="96">
        <v>0.44400000000000001</v>
      </c>
      <c r="H102" s="46">
        <v>1.9950000000000001</v>
      </c>
      <c r="I102" s="46">
        <v>1.85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58">
        <f t="shared" si="3"/>
        <v>4.8209999999999997</v>
      </c>
    </row>
    <row r="103" spans="1:16" ht="10.9" customHeight="1" x14ac:dyDescent="0.2">
      <c r="A103" s="22"/>
      <c r="B103" s="32" t="s">
        <v>59</v>
      </c>
      <c r="C103" s="33"/>
      <c r="D103" s="47">
        <v>205.46340000000001</v>
      </c>
      <c r="E103" s="47">
        <v>322.42770000000002</v>
      </c>
      <c r="F103" s="47">
        <v>433.34679999999997</v>
      </c>
      <c r="G103" s="47">
        <v>598.22559999999999</v>
      </c>
      <c r="H103" s="47">
        <v>726.55939999999998</v>
      </c>
      <c r="I103" s="47">
        <v>585.56799999999998</v>
      </c>
      <c r="J103" s="47">
        <v>643.04079999999999</v>
      </c>
      <c r="K103" s="47">
        <v>653.93610000000001</v>
      </c>
      <c r="L103" s="47">
        <v>698.36530000000005</v>
      </c>
      <c r="M103" s="47">
        <v>796.03440000000001</v>
      </c>
      <c r="N103" s="47">
        <v>361.38440000000003</v>
      </c>
      <c r="O103" s="47">
        <v>253.01220000000001</v>
      </c>
      <c r="P103" s="73">
        <f t="shared" si="3"/>
        <v>6277.3641000000007</v>
      </c>
    </row>
    <row r="104" spans="1:16" ht="10.9" customHeight="1" x14ac:dyDescent="0.2">
      <c r="A104" s="22"/>
      <c r="B104" s="49" t="s">
        <v>60</v>
      </c>
      <c r="C104" s="50"/>
      <c r="D104" s="112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96">
        <v>0.1857</v>
      </c>
      <c r="N104" s="46">
        <v>0</v>
      </c>
      <c r="O104" s="46">
        <v>0</v>
      </c>
      <c r="P104" s="58">
        <f t="shared" si="3"/>
        <v>0.1857</v>
      </c>
    </row>
    <row r="105" spans="1:16" ht="10.9" customHeight="1" x14ac:dyDescent="0.2">
      <c r="A105" s="22"/>
      <c r="B105" s="32" t="s">
        <v>61</v>
      </c>
      <c r="C105" s="33"/>
      <c r="D105" s="47">
        <v>213.42240000000001</v>
      </c>
      <c r="E105" s="47">
        <v>238.50190000000001</v>
      </c>
      <c r="F105" s="47">
        <v>368.41629999999998</v>
      </c>
      <c r="G105" s="47">
        <v>347.52780000000001</v>
      </c>
      <c r="H105" s="47">
        <v>405.70330000000001</v>
      </c>
      <c r="I105" s="47">
        <v>447.62020000000001</v>
      </c>
      <c r="J105" s="47">
        <v>420.81369999999998</v>
      </c>
      <c r="K105" s="47">
        <v>463.84890000000001</v>
      </c>
      <c r="L105" s="47">
        <v>452.03629999999998</v>
      </c>
      <c r="M105" s="47">
        <v>440.0609</v>
      </c>
      <c r="N105" s="47">
        <v>244.35210000000001</v>
      </c>
      <c r="O105" s="47">
        <v>491.68450000000001</v>
      </c>
      <c r="P105" s="73">
        <f t="shared" si="3"/>
        <v>4533.9883</v>
      </c>
    </row>
    <row r="106" spans="1:16" ht="10.9" customHeight="1" x14ac:dyDescent="0.2">
      <c r="A106" s="22"/>
      <c r="B106" s="49" t="s">
        <v>62</v>
      </c>
      <c r="C106" s="50"/>
      <c r="D106" s="46">
        <v>27.014399999999998</v>
      </c>
      <c r="E106" s="46">
        <v>7.5705999999999998</v>
      </c>
      <c r="F106" s="46">
        <v>7.4188999999999998</v>
      </c>
      <c r="G106" s="46">
        <v>18.923999999999999</v>
      </c>
      <c r="H106" s="46">
        <v>24.4788</v>
      </c>
      <c r="I106" s="46">
        <v>28.429099999999998</v>
      </c>
      <c r="J106" s="46">
        <v>42.617899999999999</v>
      </c>
      <c r="K106" s="46">
        <v>50.829599999999999</v>
      </c>
      <c r="L106" s="46">
        <v>62.851500000000001</v>
      </c>
      <c r="M106" s="46">
        <v>50.568399999999997</v>
      </c>
      <c r="N106" s="46">
        <v>21.876000000000001</v>
      </c>
      <c r="O106" s="46">
        <v>17.3322</v>
      </c>
      <c r="P106" s="58">
        <f t="shared" si="3"/>
        <v>359.91139999999996</v>
      </c>
    </row>
    <row r="107" spans="1:16" ht="10.9" customHeight="1" x14ac:dyDescent="0.2">
      <c r="A107" s="22"/>
      <c r="B107" s="32" t="s">
        <v>63</v>
      </c>
      <c r="C107" s="33"/>
      <c r="D107" s="47">
        <v>351.92079999999999</v>
      </c>
      <c r="E107" s="47">
        <v>664.51419999999996</v>
      </c>
      <c r="F107" s="47">
        <v>407.28730000000002</v>
      </c>
      <c r="G107" s="47">
        <v>443.10359999999997</v>
      </c>
      <c r="H107" s="47">
        <v>541.56209999999999</v>
      </c>
      <c r="I107" s="47">
        <v>472.43639999999999</v>
      </c>
      <c r="J107" s="47">
        <v>514.27880000000005</v>
      </c>
      <c r="K107" s="47">
        <v>640.98599999999999</v>
      </c>
      <c r="L107" s="47">
        <v>634.31240000000003</v>
      </c>
      <c r="M107" s="47">
        <v>506.98059999999998</v>
      </c>
      <c r="N107" s="47">
        <v>547.23130000000003</v>
      </c>
      <c r="O107" s="47">
        <v>465.94029999999998</v>
      </c>
      <c r="P107" s="73">
        <f t="shared" si="3"/>
        <v>6190.5538000000006</v>
      </c>
    </row>
    <row r="108" spans="1:16" ht="10.9" customHeight="1" x14ac:dyDescent="0.2">
      <c r="A108" s="22"/>
      <c r="B108" s="49" t="s">
        <v>64</v>
      </c>
      <c r="C108" s="50"/>
      <c r="D108" s="46">
        <v>1.9338</v>
      </c>
      <c r="E108" s="46">
        <v>0</v>
      </c>
      <c r="F108" s="46">
        <v>0</v>
      </c>
      <c r="G108" s="46">
        <v>0</v>
      </c>
      <c r="H108" s="46">
        <v>1.8337000000000001</v>
      </c>
      <c r="I108" s="46">
        <v>0</v>
      </c>
      <c r="J108" s="96">
        <v>0.1229</v>
      </c>
      <c r="K108" s="46">
        <v>0</v>
      </c>
      <c r="L108" s="46">
        <v>0</v>
      </c>
      <c r="M108" s="46">
        <v>0</v>
      </c>
      <c r="N108" s="46">
        <v>7.92</v>
      </c>
      <c r="O108" s="46">
        <v>0</v>
      </c>
      <c r="P108" s="58">
        <f t="shared" si="3"/>
        <v>11.8104</v>
      </c>
    </row>
    <row r="109" spans="1:16" ht="10.9" customHeight="1" x14ac:dyDescent="0.2">
      <c r="A109" s="22"/>
      <c r="B109" s="32" t="s">
        <v>65</v>
      </c>
      <c r="C109" s="33"/>
      <c r="D109" s="47">
        <v>681.77030000000002</v>
      </c>
      <c r="E109" s="47">
        <v>1063.1605999999999</v>
      </c>
      <c r="F109" s="47">
        <v>1701.7351000000001</v>
      </c>
      <c r="G109" s="47">
        <v>1825.8063999999999</v>
      </c>
      <c r="H109" s="47">
        <v>1644.799</v>
      </c>
      <c r="I109" s="47">
        <v>1600.2338</v>
      </c>
      <c r="J109" s="47">
        <v>1406.7779</v>
      </c>
      <c r="K109" s="47">
        <v>2667.5272</v>
      </c>
      <c r="L109" s="47">
        <v>3222.1064000000001</v>
      </c>
      <c r="M109" s="47">
        <v>3530.7811000000002</v>
      </c>
      <c r="N109" s="47">
        <v>1143.4167</v>
      </c>
      <c r="O109" s="47">
        <v>1015.3709</v>
      </c>
      <c r="P109" s="73">
        <f t="shared" si="3"/>
        <v>21503.485400000005</v>
      </c>
    </row>
    <row r="110" spans="1:16" ht="10.9" customHeight="1" x14ac:dyDescent="0.2">
      <c r="A110" s="22"/>
      <c r="B110" s="49" t="s">
        <v>66</v>
      </c>
      <c r="C110" s="50"/>
      <c r="D110" s="46">
        <v>28.926400000000001</v>
      </c>
      <c r="E110" s="46">
        <v>38.139499999999998</v>
      </c>
      <c r="F110" s="46">
        <v>25.8415</v>
      </c>
      <c r="G110" s="46">
        <v>19.3001</v>
      </c>
      <c r="H110" s="46">
        <v>23.715399999999999</v>
      </c>
      <c r="I110" s="46">
        <v>23.949300000000001</v>
      </c>
      <c r="J110" s="46">
        <v>22.253399999999999</v>
      </c>
      <c r="K110" s="46">
        <v>22.529599999999999</v>
      </c>
      <c r="L110" s="46">
        <v>8.5663999999999998</v>
      </c>
      <c r="M110" s="46">
        <v>7.6258999999999997</v>
      </c>
      <c r="N110" s="46">
        <v>18.507400000000001</v>
      </c>
      <c r="O110" s="46">
        <v>16.516999999999999</v>
      </c>
      <c r="P110" s="58">
        <f t="shared" si="3"/>
        <v>255.87189999999995</v>
      </c>
    </row>
    <row r="111" spans="1:16" ht="10.9" customHeight="1" x14ac:dyDescent="0.2">
      <c r="A111" s="22"/>
      <c r="B111" s="32" t="s">
        <v>151</v>
      </c>
      <c r="C111" s="33"/>
      <c r="D111" s="97">
        <v>7.4899999999999994E-2</v>
      </c>
      <c r="E111" s="47">
        <v>0.7954</v>
      </c>
      <c r="F111" s="47">
        <v>1.4535</v>
      </c>
      <c r="G111" s="47">
        <v>8.1765000000000008</v>
      </c>
      <c r="H111" s="47">
        <v>2.7164999999999999</v>
      </c>
      <c r="I111" s="47">
        <v>3.6503000000000001</v>
      </c>
      <c r="J111" s="47">
        <v>2.0533000000000001</v>
      </c>
      <c r="K111" s="47">
        <v>1.5989</v>
      </c>
      <c r="L111" s="47">
        <v>2.9422999999999999</v>
      </c>
      <c r="M111" s="47">
        <v>2.0659999999999998</v>
      </c>
      <c r="N111" s="97">
        <v>0.45119999999999999</v>
      </c>
      <c r="O111" s="47">
        <v>0</v>
      </c>
      <c r="P111" s="73">
        <f t="shared" si="3"/>
        <v>25.9788</v>
      </c>
    </row>
    <row r="112" spans="1:16" ht="10.9" customHeight="1" x14ac:dyDescent="0.2">
      <c r="A112" s="22"/>
      <c r="B112" s="49" t="s">
        <v>67</v>
      </c>
      <c r="C112" s="50"/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96">
        <v>0</v>
      </c>
      <c r="M112" s="96">
        <v>0</v>
      </c>
      <c r="N112" s="96">
        <v>0</v>
      </c>
      <c r="O112" s="46">
        <v>0</v>
      </c>
      <c r="P112" s="58">
        <f t="shared" si="3"/>
        <v>0</v>
      </c>
    </row>
    <row r="113" spans="1:16" ht="10.9" customHeight="1" x14ac:dyDescent="0.2">
      <c r="A113" s="22"/>
      <c r="B113" s="32" t="s">
        <v>152</v>
      </c>
      <c r="C113" s="33"/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73">
        <f t="shared" si="3"/>
        <v>0</v>
      </c>
    </row>
    <row r="114" spans="1:16" ht="10.9" customHeight="1" x14ac:dyDescent="0.2">
      <c r="A114" s="22"/>
      <c r="B114" s="49" t="s">
        <v>68</v>
      </c>
      <c r="C114" s="50"/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58">
        <f t="shared" si="3"/>
        <v>0</v>
      </c>
    </row>
    <row r="115" spans="1:16" ht="10.9" customHeight="1" x14ac:dyDescent="0.2">
      <c r="A115" s="22"/>
      <c r="B115" s="32" t="s">
        <v>153</v>
      </c>
      <c r="C115" s="33"/>
      <c r="D115" s="47">
        <v>0</v>
      </c>
      <c r="E115" s="97">
        <v>0.1</v>
      </c>
      <c r="F115" s="97">
        <v>0.27</v>
      </c>
      <c r="G115" s="97">
        <v>0.33</v>
      </c>
      <c r="H115" s="97">
        <v>0.4</v>
      </c>
      <c r="I115" s="97">
        <v>0.24</v>
      </c>
      <c r="J115" s="97">
        <v>0.14399999999999999</v>
      </c>
      <c r="K115" s="97">
        <v>0.2</v>
      </c>
      <c r="L115" s="97">
        <v>0</v>
      </c>
      <c r="M115" s="97">
        <v>0.192</v>
      </c>
      <c r="N115" s="97">
        <v>0.12</v>
      </c>
      <c r="O115" s="97">
        <v>0.18</v>
      </c>
      <c r="P115" s="73">
        <f>SUM(D115:O115)</f>
        <v>2.1760000000000002</v>
      </c>
    </row>
    <row r="116" spans="1:16" ht="10.9" customHeight="1" x14ac:dyDescent="0.2">
      <c r="A116" s="22"/>
      <c r="B116" s="49" t="s">
        <v>174</v>
      </c>
      <c r="C116" s="50"/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96">
        <v>0</v>
      </c>
      <c r="P116" s="58">
        <f>SUM(D116:O116)</f>
        <v>0</v>
      </c>
    </row>
    <row r="117" spans="1:16" ht="10.9" customHeight="1" x14ac:dyDescent="0.2">
      <c r="A117" s="22"/>
      <c r="B117" s="32" t="s">
        <v>175</v>
      </c>
      <c r="C117" s="33"/>
      <c r="D117" s="47">
        <v>0</v>
      </c>
      <c r="E117" s="47">
        <v>0</v>
      </c>
      <c r="F117" s="97">
        <v>0.38150000000000001</v>
      </c>
      <c r="G117" s="47">
        <v>1.6513</v>
      </c>
      <c r="H117" s="47">
        <v>1.1719999999999999</v>
      </c>
      <c r="I117" s="47">
        <v>2.3580000000000001</v>
      </c>
      <c r="J117" s="47">
        <v>1.786</v>
      </c>
      <c r="K117" s="47">
        <v>0.54949999999999999</v>
      </c>
      <c r="L117" s="47">
        <v>3.9706000000000001</v>
      </c>
      <c r="M117" s="47">
        <v>1.2707999999999999</v>
      </c>
      <c r="N117" s="47">
        <v>2.9531000000000001</v>
      </c>
      <c r="O117" s="47">
        <v>0</v>
      </c>
      <c r="P117" s="73">
        <f>SUM(D117:O117)</f>
        <v>16.0928</v>
      </c>
    </row>
    <row r="118" spans="1:16" ht="10.9" customHeight="1" x14ac:dyDescent="0.2">
      <c r="A118" s="22"/>
      <c r="B118" s="49" t="s">
        <v>176</v>
      </c>
      <c r="C118" s="50"/>
      <c r="D118" s="96">
        <v>0</v>
      </c>
      <c r="E118" s="9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114">
        <f>SUM(D118:O118)</f>
        <v>0</v>
      </c>
    </row>
    <row r="119" spans="1:16" ht="10.9" customHeight="1" x14ac:dyDescent="0.2">
      <c r="A119" s="22"/>
      <c r="B119" s="32" t="s">
        <v>199</v>
      </c>
      <c r="C119" s="33"/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73">
        <f>SUM(D119:O119)</f>
        <v>0</v>
      </c>
    </row>
    <row r="120" spans="1:16" ht="10.9" customHeight="1" x14ac:dyDescent="0.2">
      <c r="A120" s="22">
        <v>35</v>
      </c>
      <c r="B120" s="49" t="s">
        <v>69</v>
      </c>
      <c r="C120" s="50"/>
      <c r="D120" s="46">
        <v>427.97770000000003</v>
      </c>
      <c r="E120" s="46">
        <v>431.43849999999998</v>
      </c>
      <c r="F120" s="46">
        <v>515.67229999999995</v>
      </c>
      <c r="G120" s="46">
        <v>846.68010000000004</v>
      </c>
      <c r="H120" s="46">
        <v>461.98919999999998</v>
      </c>
      <c r="I120" s="46">
        <v>672.01750000000004</v>
      </c>
      <c r="J120" s="46">
        <v>2738.8815</v>
      </c>
      <c r="K120" s="46">
        <v>578.1499</v>
      </c>
      <c r="L120" s="46">
        <v>649.57680000000005</v>
      </c>
      <c r="M120" s="46">
        <v>819.06510000000003</v>
      </c>
      <c r="N120" s="46">
        <v>449.66719999999998</v>
      </c>
      <c r="O120" s="46">
        <v>217.58279999999999</v>
      </c>
      <c r="P120" s="58">
        <f t="shared" si="3"/>
        <v>8808.6985999999997</v>
      </c>
    </row>
    <row r="121" spans="1:16" ht="10.9" customHeight="1" x14ac:dyDescent="0.2">
      <c r="A121" s="22"/>
      <c r="B121" s="32" t="s">
        <v>70</v>
      </c>
      <c r="C121" s="33"/>
      <c r="D121" s="47">
        <v>0</v>
      </c>
      <c r="E121" s="47">
        <v>3.5714000000000001</v>
      </c>
      <c r="F121" s="47">
        <v>1.86</v>
      </c>
      <c r="G121" s="47">
        <v>14.43</v>
      </c>
      <c r="H121" s="47">
        <v>5.0599999999999996</v>
      </c>
      <c r="I121" s="47">
        <v>6.5</v>
      </c>
      <c r="J121" s="47">
        <v>7.19</v>
      </c>
      <c r="K121" s="47">
        <v>4.9484000000000004</v>
      </c>
      <c r="L121" s="47">
        <v>1.62</v>
      </c>
      <c r="M121" s="97">
        <v>7.2900000000000006E-2</v>
      </c>
      <c r="N121" s="47">
        <v>0</v>
      </c>
      <c r="O121" s="47">
        <v>0</v>
      </c>
      <c r="P121" s="73">
        <f t="shared" si="3"/>
        <v>45.25269999999999</v>
      </c>
    </row>
    <row r="122" spans="1:16" ht="10.9" customHeight="1" x14ac:dyDescent="0.2">
      <c r="A122" s="22"/>
      <c r="B122" s="49" t="s">
        <v>129</v>
      </c>
      <c r="C122" s="50"/>
      <c r="D122" s="46">
        <v>0</v>
      </c>
      <c r="E122" s="46">
        <v>0</v>
      </c>
      <c r="F122" s="96">
        <v>0</v>
      </c>
      <c r="G122" s="46">
        <v>23.201000000000001</v>
      </c>
      <c r="H122" s="46">
        <v>28.7515</v>
      </c>
      <c r="I122" s="46">
        <v>118.8336</v>
      </c>
      <c r="J122" s="46">
        <v>75.066000000000003</v>
      </c>
      <c r="K122" s="46">
        <v>63.457999999999998</v>
      </c>
      <c r="L122" s="46">
        <v>63.286799999999999</v>
      </c>
      <c r="M122" s="46">
        <v>14.59</v>
      </c>
      <c r="N122" s="46">
        <v>5.5750999999999999</v>
      </c>
      <c r="O122" s="46">
        <v>0</v>
      </c>
      <c r="P122" s="58">
        <f t="shared" si="3"/>
        <v>392.762</v>
      </c>
    </row>
    <row r="123" spans="1:16" ht="10.9" customHeight="1" x14ac:dyDescent="0.2">
      <c r="A123" s="22"/>
      <c r="B123" s="32" t="s">
        <v>71</v>
      </c>
      <c r="C123" s="33"/>
      <c r="D123" s="47">
        <v>227.42</v>
      </c>
      <c r="E123" s="47">
        <v>302.52319999999997</v>
      </c>
      <c r="F123" s="47">
        <v>150.1978</v>
      </c>
      <c r="G123" s="47">
        <v>138.9265</v>
      </c>
      <c r="H123" s="47">
        <v>138.84880000000001</v>
      </c>
      <c r="I123" s="47">
        <v>154.89699999999999</v>
      </c>
      <c r="J123" s="47">
        <v>175.1198</v>
      </c>
      <c r="K123" s="47">
        <v>153.85919999999999</v>
      </c>
      <c r="L123" s="47">
        <v>277.88099999999997</v>
      </c>
      <c r="M123" s="47">
        <v>161.22880000000001</v>
      </c>
      <c r="N123" s="47">
        <v>160.73169999999999</v>
      </c>
      <c r="O123" s="47">
        <v>21.9</v>
      </c>
      <c r="P123" s="73">
        <f t="shared" si="3"/>
        <v>2063.5338000000002</v>
      </c>
    </row>
    <row r="124" spans="1:16" ht="10.9" customHeight="1" x14ac:dyDescent="0.2">
      <c r="A124" s="22"/>
      <c r="B124" s="49" t="s">
        <v>72</v>
      </c>
      <c r="C124" s="50"/>
      <c r="D124" s="46">
        <v>0</v>
      </c>
      <c r="E124" s="46">
        <v>4</v>
      </c>
      <c r="F124" s="46">
        <v>64.88</v>
      </c>
      <c r="G124" s="46">
        <v>496.32810000000001</v>
      </c>
      <c r="H124" s="46">
        <v>735.9271</v>
      </c>
      <c r="I124" s="46">
        <v>1053.5733</v>
      </c>
      <c r="J124" s="46">
        <v>1425.6614</v>
      </c>
      <c r="K124" s="46">
        <v>1810.2920999999999</v>
      </c>
      <c r="L124" s="46">
        <v>1744.5577000000001</v>
      </c>
      <c r="M124" s="46">
        <v>1215.1755000000001</v>
      </c>
      <c r="N124" s="46">
        <v>240.32749999999999</v>
      </c>
      <c r="O124" s="46">
        <v>0</v>
      </c>
      <c r="P124" s="58">
        <f t="shared" si="3"/>
        <v>8790.7227000000003</v>
      </c>
    </row>
    <row r="125" spans="1:16" ht="10.9" customHeight="1" x14ac:dyDescent="0.2">
      <c r="A125" s="22"/>
      <c r="B125" s="32" t="s">
        <v>73</v>
      </c>
      <c r="C125" s="33"/>
      <c r="D125" s="47">
        <v>50.4953</v>
      </c>
      <c r="E125" s="47">
        <v>182.1687</v>
      </c>
      <c r="F125" s="47">
        <v>66.927199999999999</v>
      </c>
      <c r="G125" s="47">
        <v>73.189300000000003</v>
      </c>
      <c r="H125" s="47">
        <v>103.1332</v>
      </c>
      <c r="I125" s="47">
        <v>118.9633</v>
      </c>
      <c r="J125" s="47">
        <v>107.1237</v>
      </c>
      <c r="K125" s="47">
        <v>157.04169999999999</v>
      </c>
      <c r="L125" s="47">
        <v>126.1108</v>
      </c>
      <c r="M125" s="47">
        <v>119.6123</v>
      </c>
      <c r="N125" s="47">
        <v>175.97370000000001</v>
      </c>
      <c r="O125" s="47">
        <v>101.295</v>
      </c>
      <c r="P125" s="73">
        <f t="shared" si="3"/>
        <v>1382.0342000000001</v>
      </c>
    </row>
    <row r="126" spans="1:16" ht="10.9" customHeight="1" x14ac:dyDescent="0.2">
      <c r="A126" s="22"/>
      <c r="B126" s="49" t="s">
        <v>74</v>
      </c>
      <c r="C126" s="50"/>
      <c r="D126" s="96">
        <v>0</v>
      </c>
      <c r="E126" s="96">
        <v>0</v>
      </c>
      <c r="F126" s="46">
        <v>0</v>
      </c>
      <c r="G126" s="96">
        <v>0.36</v>
      </c>
      <c r="H126" s="46">
        <v>0</v>
      </c>
      <c r="I126" s="46">
        <v>0</v>
      </c>
      <c r="J126" s="46">
        <v>0.84</v>
      </c>
      <c r="K126" s="46">
        <v>0</v>
      </c>
      <c r="L126" s="112">
        <v>1.2E-2</v>
      </c>
      <c r="M126" s="112">
        <v>8.0000000000000002E-3</v>
      </c>
      <c r="N126" s="46">
        <v>0</v>
      </c>
      <c r="O126" s="113">
        <v>0</v>
      </c>
      <c r="P126" s="58">
        <f t="shared" si="3"/>
        <v>1.22</v>
      </c>
    </row>
    <row r="127" spans="1:16" ht="10.9" customHeight="1" x14ac:dyDescent="0.2">
      <c r="A127" s="22"/>
      <c r="B127" s="32" t="s">
        <v>75</v>
      </c>
      <c r="C127" s="33"/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73">
        <f t="shared" si="3"/>
        <v>0</v>
      </c>
    </row>
    <row r="128" spans="1:16" ht="10.9" customHeight="1" x14ac:dyDescent="0.2">
      <c r="A128" s="22"/>
      <c r="B128" s="49" t="s">
        <v>76</v>
      </c>
      <c r="C128" s="50"/>
      <c r="D128" s="46">
        <v>9.7662999999999993</v>
      </c>
      <c r="E128" s="46">
        <v>11.6868</v>
      </c>
      <c r="F128" s="46">
        <v>23.753900000000002</v>
      </c>
      <c r="G128" s="46">
        <v>14.3285</v>
      </c>
      <c r="H128" s="46">
        <v>17.690100000000001</v>
      </c>
      <c r="I128" s="46">
        <v>4.6746999999999996</v>
      </c>
      <c r="J128" s="46">
        <v>4.5766999999999998</v>
      </c>
      <c r="K128" s="46">
        <v>3.8159999999999998</v>
      </c>
      <c r="L128" s="46">
        <v>3.2404000000000002</v>
      </c>
      <c r="M128" s="46">
        <v>3.5737999999999999</v>
      </c>
      <c r="N128" s="46">
        <v>3.2816000000000001</v>
      </c>
      <c r="O128" s="46">
        <v>10.794600000000001</v>
      </c>
      <c r="P128" s="58">
        <f t="shared" si="3"/>
        <v>111.18340000000001</v>
      </c>
    </row>
    <row r="129" spans="1:16" ht="10.9" customHeight="1" x14ac:dyDescent="0.2">
      <c r="A129" s="22">
        <v>36</v>
      </c>
      <c r="B129" s="32" t="s">
        <v>77</v>
      </c>
      <c r="C129" s="33"/>
      <c r="D129" s="47">
        <v>507.38200000000001</v>
      </c>
      <c r="E129" s="47">
        <v>965.25990000000002</v>
      </c>
      <c r="F129" s="47">
        <v>2295.0803999999998</v>
      </c>
      <c r="G129" s="47">
        <v>2979.5074</v>
      </c>
      <c r="H129" s="47">
        <v>1842.8017</v>
      </c>
      <c r="I129" s="47">
        <v>2653.1932000000002</v>
      </c>
      <c r="J129" s="47">
        <v>1717.942</v>
      </c>
      <c r="K129" s="47">
        <v>1955.2772</v>
      </c>
      <c r="L129" s="47">
        <v>1592.5578</v>
      </c>
      <c r="M129" s="47">
        <v>1421.2434000000001</v>
      </c>
      <c r="N129" s="47">
        <v>575.11220000000003</v>
      </c>
      <c r="O129" s="47">
        <v>191.45750000000001</v>
      </c>
      <c r="P129" s="73">
        <f t="shared" si="3"/>
        <v>18696.814699999999</v>
      </c>
    </row>
    <row r="130" spans="1:16" ht="10.9" customHeight="1" x14ac:dyDescent="0.2">
      <c r="A130" s="22"/>
      <c r="B130" s="49" t="s">
        <v>78</v>
      </c>
      <c r="C130" s="50"/>
      <c r="D130" s="46">
        <v>388.36720000000003</v>
      </c>
      <c r="E130" s="46">
        <v>621.75940000000003</v>
      </c>
      <c r="F130" s="46">
        <v>1179.1766</v>
      </c>
      <c r="G130" s="46">
        <v>1300.2257999999999</v>
      </c>
      <c r="H130" s="46">
        <v>1067.9236000000001</v>
      </c>
      <c r="I130" s="46">
        <v>1156.7924</v>
      </c>
      <c r="J130" s="46">
        <v>872.65589999999997</v>
      </c>
      <c r="K130" s="46">
        <v>998.6884</v>
      </c>
      <c r="L130" s="46">
        <v>730.08870000000002</v>
      </c>
      <c r="M130" s="46">
        <v>944.5634</v>
      </c>
      <c r="N130" s="46">
        <v>380.22179999999997</v>
      </c>
      <c r="O130" s="46">
        <v>200.34819999999999</v>
      </c>
      <c r="P130" s="58">
        <f t="shared" si="3"/>
        <v>9840.8113999999987</v>
      </c>
    </row>
    <row r="131" spans="1:16" ht="10.5" customHeight="1" x14ac:dyDescent="0.2">
      <c r="A131" s="26"/>
      <c r="B131" s="74" t="s">
        <v>79</v>
      </c>
      <c r="C131" s="75"/>
      <c r="D131" s="60">
        <v>5.9622000000000002</v>
      </c>
      <c r="E131" s="60">
        <v>3.5937999999999999</v>
      </c>
      <c r="F131" s="60">
        <v>36.6995</v>
      </c>
      <c r="G131" s="60">
        <v>9.3962000000000003</v>
      </c>
      <c r="H131" s="60">
        <v>18.7193</v>
      </c>
      <c r="I131" s="60">
        <v>40.3842</v>
      </c>
      <c r="J131" s="60">
        <v>25.927099999999999</v>
      </c>
      <c r="K131" s="60">
        <v>0</v>
      </c>
      <c r="L131" s="60">
        <v>0</v>
      </c>
      <c r="M131" s="60">
        <v>42.448500000000003</v>
      </c>
      <c r="N131" s="60">
        <v>0.9375</v>
      </c>
      <c r="O131" s="111">
        <v>0</v>
      </c>
      <c r="P131" s="76">
        <f t="shared" si="3"/>
        <v>184.06829999999999</v>
      </c>
    </row>
    <row r="132" spans="1:16" ht="5.25" customHeight="1" x14ac:dyDescent="0.2">
      <c r="A132" s="28"/>
      <c r="B132" s="25"/>
      <c r="C132" s="25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1"/>
      <c r="P132" s="17"/>
    </row>
    <row r="133" spans="1:16" x14ac:dyDescent="0.2">
      <c r="A133" s="63" t="s">
        <v>204</v>
      </c>
      <c r="B133" s="27"/>
      <c r="C133" s="2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9"/>
      <c r="P133" s="20"/>
    </row>
    <row r="134" spans="1:16" ht="10.5" customHeight="1" x14ac:dyDescent="0.2">
      <c r="A134" s="30"/>
      <c r="B134" s="104" t="s">
        <v>80</v>
      </c>
      <c r="C134" s="105"/>
      <c r="D134" s="106">
        <v>0</v>
      </c>
      <c r="E134" s="106">
        <v>0</v>
      </c>
      <c r="F134" s="106">
        <v>0</v>
      </c>
      <c r="G134" s="106">
        <v>2.0417000000000001</v>
      </c>
      <c r="H134" s="106">
        <v>0</v>
      </c>
      <c r="I134" s="106">
        <v>0</v>
      </c>
      <c r="J134" s="106">
        <v>2.8079999999999998</v>
      </c>
      <c r="K134" s="107">
        <v>18.239999999999998</v>
      </c>
      <c r="L134" s="106">
        <v>1.4153</v>
      </c>
      <c r="M134" s="106">
        <v>1.1850000000000001</v>
      </c>
      <c r="N134" s="106">
        <v>0</v>
      </c>
      <c r="O134" s="106">
        <v>0</v>
      </c>
      <c r="P134" s="55">
        <f t="shared" si="3"/>
        <v>25.689999999999998</v>
      </c>
    </row>
    <row r="135" spans="1:16" ht="10.5" customHeight="1" x14ac:dyDescent="0.2">
      <c r="A135" s="22"/>
      <c r="B135" s="24" t="s">
        <v>200</v>
      </c>
      <c r="C135" s="25"/>
      <c r="D135" s="65">
        <v>0</v>
      </c>
      <c r="E135" s="65">
        <v>0</v>
      </c>
      <c r="F135" s="65">
        <v>0</v>
      </c>
      <c r="G135" s="65">
        <v>0</v>
      </c>
      <c r="H135" s="65">
        <v>0</v>
      </c>
      <c r="I135" s="65">
        <v>0</v>
      </c>
      <c r="J135" s="65">
        <v>0</v>
      </c>
      <c r="K135" s="102">
        <v>104.1</v>
      </c>
      <c r="L135" s="99">
        <v>0.21329999999999999</v>
      </c>
      <c r="M135" s="65">
        <v>24.074999999999999</v>
      </c>
      <c r="N135" s="65">
        <v>0</v>
      </c>
      <c r="O135" s="66">
        <v>0</v>
      </c>
      <c r="P135" s="10">
        <f t="shared" si="3"/>
        <v>128.38829999999999</v>
      </c>
    </row>
    <row r="136" spans="1:16" s="3" customFormat="1" ht="10.5" customHeight="1" x14ac:dyDescent="0.2">
      <c r="A136" s="31"/>
      <c r="B136" s="49" t="s">
        <v>81</v>
      </c>
      <c r="C136" s="50"/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4">
        <v>0</v>
      </c>
      <c r="O136" s="64">
        <v>0</v>
      </c>
      <c r="P136" s="55">
        <f t="shared" si="3"/>
        <v>0</v>
      </c>
    </row>
    <row r="137" spans="1:16" ht="10.5" customHeight="1" x14ac:dyDescent="0.2">
      <c r="A137" s="22"/>
      <c r="B137" s="24" t="s">
        <v>82</v>
      </c>
      <c r="C137" s="25"/>
      <c r="D137" s="65">
        <v>0</v>
      </c>
      <c r="E137" s="99">
        <v>0.32579999999999998</v>
      </c>
      <c r="F137" s="99">
        <v>0.16500000000000001</v>
      </c>
      <c r="G137" s="99">
        <v>0.20469999999999999</v>
      </c>
      <c r="H137" s="99">
        <v>0.43009999999999998</v>
      </c>
      <c r="I137" s="65">
        <v>1.2542</v>
      </c>
      <c r="J137" s="65">
        <v>3.2991999999999999</v>
      </c>
      <c r="K137" s="65">
        <v>2.0345</v>
      </c>
      <c r="L137" s="65">
        <v>0.627</v>
      </c>
      <c r="M137" s="99">
        <v>0.37290000000000001</v>
      </c>
      <c r="N137" s="99">
        <v>0.1244</v>
      </c>
      <c r="O137" s="66">
        <v>0</v>
      </c>
      <c r="P137" s="10">
        <f t="shared" si="3"/>
        <v>8.8377999999999997</v>
      </c>
    </row>
    <row r="138" spans="1:16" ht="10.5" customHeight="1" x14ac:dyDescent="0.2">
      <c r="A138" s="22"/>
      <c r="B138" s="49" t="s">
        <v>83</v>
      </c>
      <c r="C138" s="50"/>
      <c r="D138" s="98">
        <v>1.8499999999999999E-2</v>
      </c>
      <c r="E138" s="67">
        <v>5.6261000000000001</v>
      </c>
      <c r="F138" s="67">
        <v>2.2050999999999998</v>
      </c>
      <c r="G138" s="108">
        <v>0.32119999999999999</v>
      </c>
      <c r="H138" s="108">
        <v>0.3483</v>
      </c>
      <c r="I138" s="67">
        <v>1.1477999999999999</v>
      </c>
      <c r="J138" s="64">
        <v>1.1315</v>
      </c>
      <c r="K138" s="67">
        <v>2.5604</v>
      </c>
      <c r="L138" s="67">
        <v>1.4870000000000001</v>
      </c>
      <c r="M138" s="67">
        <v>1.8222</v>
      </c>
      <c r="N138" s="108">
        <v>0.3982</v>
      </c>
      <c r="O138" s="124">
        <v>2.1100000000000001E-2</v>
      </c>
      <c r="P138" s="55">
        <f t="shared" si="3"/>
        <v>17.087399999999999</v>
      </c>
    </row>
    <row r="139" spans="1:16" ht="10.5" customHeight="1" x14ac:dyDescent="0.2">
      <c r="A139" s="22"/>
      <c r="B139" s="8" t="s">
        <v>84</v>
      </c>
      <c r="C139" s="9"/>
      <c r="D139" s="65">
        <v>34.980600000000003</v>
      </c>
      <c r="E139" s="65">
        <v>115.8635</v>
      </c>
      <c r="F139" s="65">
        <v>117.1931</v>
      </c>
      <c r="G139" s="65">
        <v>156.45920000000001</v>
      </c>
      <c r="H139" s="65">
        <v>209.8706</v>
      </c>
      <c r="I139" s="65">
        <v>191.27860000000001</v>
      </c>
      <c r="J139" s="65">
        <v>125.3944</v>
      </c>
      <c r="K139" s="65">
        <v>138.2372</v>
      </c>
      <c r="L139" s="65">
        <v>153.71860000000001</v>
      </c>
      <c r="M139" s="65">
        <v>144.7824</v>
      </c>
      <c r="N139" s="65">
        <v>79.150499999999994</v>
      </c>
      <c r="O139" s="66">
        <v>46.413899999999998</v>
      </c>
      <c r="P139" s="10">
        <f t="shared" si="3"/>
        <v>1513.3425999999999</v>
      </c>
    </row>
    <row r="140" spans="1:16" ht="10.5" customHeight="1" x14ac:dyDescent="0.2">
      <c r="A140" s="22">
        <v>37</v>
      </c>
      <c r="B140" s="49" t="s">
        <v>85</v>
      </c>
      <c r="C140" s="50"/>
      <c r="D140" s="67">
        <v>193.5283</v>
      </c>
      <c r="E140" s="67">
        <v>387.5634</v>
      </c>
      <c r="F140" s="67">
        <v>605.50519999999995</v>
      </c>
      <c r="G140" s="67">
        <v>772.05700000000002</v>
      </c>
      <c r="H140" s="67">
        <v>957.43</v>
      </c>
      <c r="I140" s="67">
        <v>1126.8703</v>
      </c>
      <c r="J140" s="67">
        <v>942.26520000000005</v>
      </c>
      <c r="K140" s="67">
        <v>989.4271</v>
      </c>
      <c r="L140" s="67">
        <v>1103.3933999999999</v>
      </c>
      <c r="M140" s="67">
        <v>866.81769999999995</v>
      </c>
      <c r="N140" s="67">
        <v>396.81599999999997</v>
      </c>
      <c r="O140" s="67">
        <v>177.99109999999999</v>
      </c>
      <c r="P140" s="55">
        <f t="shared" si="3"/>
        <v>8519.6646999999994</v>
      </c>
    </row>
    <row r="141" spans="1:16" ht="10.5" customHeight="1" x14ac:dyDescent="0.2">
      <c r="A141" s="22"/>
      <c r="B141" s="8" t="s">
        <v>86</v>
      </c>
      <c r="C141" s="9"/>
      <c r="D141" s="65">
        <v>1.4024000000000001</v>
      </c>
      <c r="E141" s="65">
        <v>1.5685</v>
      </c>
      <c r="F141" s="99">
        <v>0.34399999999999997</v>
      </c>
      <c r="G141" s="65">
        <v>2.7650000000000001</v>
      </c>
      <c r="H141" s="65">
        <v>2.1448</v>
      </c>
      <c r="I141" s="99">
        <v>0.45</v>
      </c>
      <c r="J141" s="65">
        <v>1.44</v>
      </c>
      <c r="K141" s="99">
        <v>0.22670000000000001</v>
      </c>
      <c r="L141" s="65">
        <v>0</v>
      </c>
      <c r="M141" s="65">
        <v>2.0594999999999999</v>
      </c>
      <c r="N141" s="65">
        <v>4.3733000000000004</v>
      </c>
      <c r="O141" s="66">
        <v>0.57599999999999996</v>
      </c>
      <c r="P141" s="10">
        <f t="shared" si="3"/>
        <v>17.350200000000001</v>
      </c>
    </row>
    <row r="142" spans="1:16" ht="10.5" customHeight="1" x14ac:dyDescent="0.2">
      <c r="A142" s="22"/>
      <c r="B142" s="49" t="s">
        <v>87</v>
      </c>
      <c r="C142" s="50"/>
      <c r="D142" s="67">
        <v>63.928600000000003</v>
      </c>
      <c r="E142" s="67">
        <v>342.22539999999998</v>
      </c>
      <c r="F142" s="67">
        <v>600.25220000000002</v>
      </c>
      <c r="G142" s="67">
        <v>547.65719999999999</v>
      </c>
      <c r="H142" s="67">
        <v>340.63900000000001</v>
      </c>
      <c r="I142" s="67">
        <v>358.83229999999998</v>
      </c>
      <c r="J142" s="67">
        <v>371.6814</v>
      </c>
      <c r="K142" s="67">
        <v>301.19310000000002</v>
      </c>
      <c r="L142" s="67">
        <v>309.01819999999998</v>
      </c>
      <c r="M142" s="67">
        <v>80.671199999999999</v>
      </c>
      <c r="N142" s="67">
        <v>65.328999999999994</v>
      </c>
      <c r="O142" s="67">
        <v>46.771799999999999</v>
      </c>
      <c r="P142" s="55">
        <f t="shared" si="3"/>
        <v>3428.1994000000004</v>
      </c>
    </row>
    <row r="143" spans="1:16" ht="10.5" customHeight="1" x14ac:dyDescent="0.2">
      <c r="A143" s="22">
        <v>38</v>
      </c>
      <c r="B143" s="8" t="s">
        <v>88</v>
      </c>
      <c r="C143" s="9"/>
      <c r="D143" s="65">
        <v>45.217699999999994</v>
      </c>
      <c r="E143" s="65">
        <v>52.207300000000004</v>
      </c>
      <c r="F143" s="65">
        <v>45.296300000000002</v>
      </c>
      <c r="G143" s="65">
        <v>56.77239999999999</v>
      </c>
      <c r="H143" s="65">
        <v>58.559699999999999</v>
      </c>
      <c r="I143" s="65">
        <v>73.606800000000007</v>
      </c>
      <c r="J143" s="65">
        <v>58.132199999999997</v>
      </c>
      <c r="K143" s="65">
        <v>59.084400000000009</v>
      </c>
      <c r="L143" s="65">
        <v>57.385199999999998</v>
      </c>
      <c r="M143" s="65">
        <v>48.782600000000002</v>
      </c>
      <c r="N143" s="65">
        <v>47.492999999999995</v>
      </c>
      <c r="O143" s="66">
        <v>45.264299999999999</v>
      </c>
      <c r="P143" s="10">
        <f t="shared" si="3"/>
        <v>647.80190000000016</v>
      </c>
    </row>
    <row r="144" spans="1:16" ht="10.5" customHeight="1" x14ac:dyDescent="0.2">
      <c r="A144" s="22"/>
      <c r="B144" s="49" t="s">
        <v>89</v>
      </c>
      <c r="C144" s="50"/>
      <c r="D144" s="67">
        <v>37.989399999999996</v>
      </c>
      <c r="E144" s="67">
        <v>125.1139</v>
      </c>
      <c r="F144" s="67">
        <v>94.489599999999996</v>
      </c>
      <c r="G144" s="67">
        <v>107.62130000000001</v>
      </c>
      <c r="H144" s="67">
        <v>121.6148</v>
      </c>
      <c r="I144" s="67">
        <v>132.43129999999999</v>
      </c>
      <c r="J144" s="67">
        <v>128.80549999999997</v>
      </c>
      <c r="K144" s="67">
        <v>162.63509999999999</v>
      </c>
      <c r="L144" s="67">
        <v>227.804</v>
      </c>
      <c r="M144" s="67">
        <v>99.708399999999997</v>
      </c>
      <c r="N144" s="67">
        <v>94.702699999999993</v>
      </c>
      <c r="O144" s="67">
        <v>91.671300000000016</v>
      </c>
      <c r="P144" s="55">
        <f t="shared" si="3"/>
        <v>1424.5872999999999</v>
      </c>
    </row>
    <row r="145" spans="1:17" ht="10.5" customHeight="1" x14ac:dyDescent="0.2">
      <c r="A145" s="22">
        <v>39</v>
      </c>
      <c r="B145" s="8" t="s">
        <v>90</v>
      </c>
      <c r="C145" s="9"/>
      <c r="D145" s="65">
        <v>861.40170000000001</v>
      </c>
      <c r="E145" s="65">
        <v>1618.1257000000001</v>
      </c>
      <c r="F145" s="65">
        <v>1425.3857</v>
      </c>
      <c r="G145" s="65">
        <v>2385.5212000000001</v>
      </c>
      <c r="H145" s="65">
        <v>2379.4976000000001</v>
      </c>
      <c r="I145" s="65">
        <v>2048.5154000000002</v>
      </c>
      <c r="J145" s="65">
        <v>2383.3488000000002</v>
      </c>
      <c r="K145" s="65">
        <v>3074.3845999999999</v>
      </c>
      <c r="L145" s="65">
        <v>5035.9769999999999</v>
      </c>
      <c r="M145" s="65">
        <v>4146.1264000000001</v>
      </c>
      <c r="N145" s="65">
        <v>2321.6060000000002</v>
      </c>
      <c r="O145" s="66">
        <v>1438.3711000000001</v>
      </c>
      <c r="P145" s="10">
        <f t="shared" si="3"/>
        <v>29118.261200000001</v>
      </c>
    </row>
    <row r="146" spans="1:17" ht="10.5" customHeight="1" x14ac:dyDescent="0.2">
      <c r="A146" s="22"/>
      <c r="B146" s="49" t="s">
        <v>91</v>
      </c>
      <c r="C146" s="50"/>
      <c r="D146" s="67">
        <v>72.204300000000003</v>
      </c>
      <c r="E146" s="67">
        <v>133.38890000000001</v>
      </c>
      <c r="F146" s="67">
        <v>179.87389999999999</v>
      </c>
      <c r="G146" s="67">
        <v>197.54589999999999</v>
      </c>
      <c r="H146" s="67">
        <v>200.52279999999999</v>
      </c>
      <c r="I146" s="67">
        <v>423.24299999999999</v>
      </c>
      <c r="J146" s="67">
        <v>502.9932</v>
      </c>
      <c r="K146" s="67">
        <v>568.01499999999999</v>
      </c>
      <c r="L146" s="67">
        <v>505.50400000000002</v>
      </c>
      <c r="M146" s="67">
        <v>491.56920000000002</v>
      </c>
      <c r="N146" s="67">
        <v>254.7987</v>
      </c>
      <c r="O146" s="67">
        <v>101.0972</v>
      </c>
      <c r="P146" s="55">
        <f t="shared" si="3"/>
        <v>3630.7560999999996</v>
      </c>
    </row>
    <row r="147" spans="1:17" ht="10.5" customHeight="1" x14ac:dyDescent="0.2">
      <c r="A147" s="22">
        <v>42</v>
      </c>
      <c r="B147" s="8" t="s">
        <v>92</v>
      </c>
      <c r="C147" s="9"/>
      <c r="D147" s="65">
        <v>14.682</v>
      </c>
      <c r="E147" s="65">
        <v>29.996700000000001</v>
      </c>
      <c r="F147" s="65">
        <v>46.299399999999999</v>
      </c>
      <c r="G147" s="65">
        <v>80.688699999999997</v>
      </c>
      <c r="H147" s="65">
        <v>82.500500000000002</v>
      </c>
      <c r="I147" s="65">
        <v>62.152000000000001</v>
      </c>
      <c r="J147" s="65">
        <v>72.162999999999997</v>
      </c>
      <c r="K147" s="65">
        <v>45.781500000000001</v>
      </c>
      <c r="L147" s="65">
        <v>71.125399999999999</v>
      </c>
      <c r="M147" s="65">
        <v>69.622399999999999</v>
      </c>
      <c r="N147" s="65">
        <v>51.607199999999999</v>
      </c>
      <c r="O147" s="66">
        <v>11.032</v>
      </c>
      <c r="P147" s="10">
        <f t="shared" si="3"/>
        <v>637.65080000000012</v>
      </c>
      <c r="Q147" s="35"/>
    </row>
    <row r="148" spans="1:17" ht="10.5" customHeight="1" x14ac:dyDescent="0.2">
      <c r="A148" s="22"/>
      <c r="B148" s="49" t="s">
        <v>93</v>
      </c>
      <c r="C148" s="50"/>
      <c r="D148" s="67">
        <v>20.157800000000002</v>
      </c>
      <c r="E148" s="67">
        <v>21.085799999999999</v>
      </c>
      <c r="F148" s="67">
        <v>33.263300000000001</v>
      </c>
      <c r="G148" s="67">
        <v>44.715200000000003</v>
      </c>
      <c r="H148" s="67">
        <v>43.908999999999999</v>
      </c>
      <c r="I148" s="67">
        <v>76.067400000000006</v>
      </c>
      <c r="J148" s="67">
        <v>67.248199999999997</v>
      </c>
      <c r="K148" s="67">
        <v>80.454400000000007</v>
      </c>
      <c r="L148" s="67">
        <v>64.565200000000004</v>
      </c>
      <c r="M148" s="67">
        <v>68.667900000000003</v>
      </c>
      <c r="N148" s="67">
        <v>65.382900000000006</v>
      </c>
      <c r="O148" s="67">
        <v>26.396799999999999</v>
      </c>
      <c r="P148" s="55">
        <f t="shared" si="3"/>
        <v>611.91390000000001</v>
      </c>
      <c r="Q148" s="35"/>
    </row>
    <row r="149" spans="1:17" ht="10.5" customHeight="1" x14ac:dyDescent="0.2">
      <c r="A149" s="22"/>
      <c r="B149" s="32" t="s">
        <v>162</v>
      </c>
      <c r="C149" s="33"/>
      <c r="D149" s="99">
        <v>0</v>
      </c>
      <c r="E149" s="65">
        <v>0</v>
      </c>
      <c r="F149" s="100">
        <v>0</v>
      </c>
      <c r="G149" s="65">
        <v>0</v>
      </c>
      <c r="H149" s="65">
        <v>0</v>
      </c>
      <c r="I149" s="65">
        <v>0</v>
      </c>
      <c r="J149" s="65">
        <v>0</v>
      </c>
      <c r="K149" s="65">
        <v>0</v>
      </c>
      <c r="L149" s="65">
        <v>0</v>
      </c>
      <c r="M149" s="99">
        <v>0.27</v>
      </c>
      <c r="N149" s="99">
        <v>0</v>
      </c>
      <c r="O149" s="99">
        <v>0.12909999999999999</v>
      </c>
      <c r="P149" s="110">
        <f t="shared" si="3"/>
        <v>0.39910000000000001</v>
      </c>
      <c r="Q149" s="35"/>
    </row>
    <row r="150" spans="1:17" ht="10.5" customHeight="1" x14ac:dyDescent="0.2">
      <c r="A150" s="22"/>
      <c r="B150" s="49" t="s">
        <v>161</v>
      </c>
      <c r="C150" s="50"/>
      <c r="D150" s="67">
        <v>11.6111</v>
      </c>
      <c r="E150" s="67">
        <v>5.5416999999999996</v>
      </c>
      <c r="F150" s="67">
        <v>5.7950999999999997</v>
      </c>
      <c r="G150" s="67">
        <v>17.581900000000001</v>
      </c>
      <c r="H150" s="67">
        <v>18.353200000000001</v>
      </c>
      <c r="I150" s="67">
        <v>13.111499999999999</v>
      </c>
      <c r="J150" s="67">
        <v>13.683400000000001</v>
      </c>
      <c r="K150" s="67">
        <v>17.485199999999999</v>
      </c>
      <c r="L150" s="67">
        <v>8.1370000000000005</v>
      </c>
      <c r="M150" s="67">
        <v>6.3925000000000001</v>
      </c>
      <c r="N150" s="67">
        <v>5.3545999999999996</v>
      </c>
      <c r="O150" s="67">
        <v>3.0565000000000002</v>
      </c>
      <c r="P150" s="55">
        <f t="shared" si="3"/>
        <v>126.10369999999999</v>
      </c>
      <c r="Q150" s="17"/>
    </row>
    <row r="151" spans="1:17" ht="10.5" customHeight="1" x14ac:dyDescent="0.2">
      <c r="A151" s="22">
        <v>43</v>
      </c>
      <c r="B151" s="32" t="s">
        <v>94</v>
      </c>
      <c r="C151" s="33"/>
      <c r="D151" s="65">
        <v>13.3049</v>
      </c>
      <c r="E151" s="65">
        <v>9.1461000000000006</v>
      </c>
      <c r="F151" s="65">
        <v>10.578200000000001</v>
      </c>
      <c r="G151" s="65">
        <v>10.909599999999999</v>
      </c>
      <c r="H151" s="65">
        <v>14.2616</v>
      </c>
      <c r="I151" s="65">
        <v>8.3480000000000008</v>
      </c>
      <c r="J151" s="65">
        <v>9.6582000000000008</v>
      </c>
      <c r="K151" s="65">
        <v>9.6509999999999998</v>
      </c>
      <c r="L151" s="65">
        <v>11.427099999999999</v>
      </c>
      <c r="M151" s="65">
        <v>14.4276</v>
      </c>
      <c r="N151" s="65">
        <v>12.9171</v>
      </c>
      <c r="O151" s="65">
        <v>7.0038</v>
      </c>
      <c r="P151" s="34">
        <f t="shared" si="3"/>
        <v>131.63320000000002</v>
      </c>
      <c r="Q151" s="36"/>
    </row>
    <row r="152" spans="1:17" ht="10.5" customHeight="1" x14ac:dyDescent="0.2">
      <c r="A152" s="22"/>
      <c r="B152" s="49" t="s">
        <v>95</v>
      </c>
      <c r="C152" s="50"/>
      <c r="D152" s="67">
        <v>2.4632999999999998</v>
      </c>
      <c r="E152" s="67">
        <v>3.6463000000000001</v>
      </c>
      <c r="F152" s="67">
        <v>3.6421000000000001</v>
      </c>
      <c r="G152" s="67">
        <v>8.7958999999999996</v>
      </c>
      <c r="H152" s="67">
        <v>8.0103000000000009</v>
      </c>
      <c r="I152" s="67">
        <v>11.2202</v>
      </c>
      <c r="J152" s="67">
        <v>5.4499000000000004</v>
      </c>
      <c r="K152" s="67">
        <v>4.0149999999999997</v>
      </c>
      <c r="L152" s="67">
        <v>7.7356999999999996</v>
      </c>
      <c r="M152" s="67">
        <v>8.3826999999999998</v>
      </c>
      <c r="N152" s="67">
        <v>7.3400999999999996</v>
      </c>
      <c r="O152" s="67">
        <v>3.6206999999999998</v>
      </c>
      <c r="P152" s="55">
        <f t="shared" si="3"/>
        <v>74.322200000000009</v>
      </c>
    </row>
    <row r="153" spans="1:17" ht="10.5" customHeight="1" x14ac:dyDescent="0.2">
      <c r="A153" s="22">
        <v>45</v>
      </c>
      <c r="B153" s="32" t="s">
        <v>96</v>
      </c>
      <c r="C153" s="33"/>
      <c r="D153" s="65">
        <v>19.0122</v>
      </c>
      <c r="E153" s="65">
        <v>23.6464</v>
      </c>
      <c r="F153" s="65">
        <v>21.990500000000001</v>
      </c>
      <c r="G153" s="65">
        <v>19.304300000000001</v>
      </c>
      <c r="H153" s="65">
        <v>15.6465</v>
      </c>
      <c r="I153" s="65">
        <v>13.2477</v>
      </c>
      <c r="J153" s="65">
        <v>12.1233</v>
      </c>
      <c r="K153" s="65">
        <v>18.710699999999999</v>
      </c>
      <c r="L153" s="65">
        <v>12.883699999999999</v>
      </c>
      <c r="M153" s="65">
        <v>10.6275</v>
      </c>
      <c r="N153" s="65">
        <v>11.952500000000001</v>
      </c>
      <c r="O153" s="65">
        <v>24.857299999999999</v>
      </c>
      <c r="P153" s="34">
        <f t="shared" si="3"/>
        <v>204.00260000000003</v>
      </c>
    </row>
    <row r="154" spans="1:17" ht="10.5" customHeight="1" x14ac:dyDescent="0.2">
      <c r="A154" s="22"/>
      <c r="B154" s="49" t="s">
        <v>154</v>
      </c>
      <c r="C154" s="50"/>
      <c r="D154" s="67">
        <v>38.557600000000001</v>
      </c>
      <c r="E154" s="67">
        <v>56.5351</v>
      </c>
      <c r="F154" s="67">
        <v>84.834299999999999</v>
      </c>
      <c r="G154" s="67">
        <v>67.410700000000006</v>
      </c>
      <c r="H154" s="67">
        <v>66.288499999999999</v>
      </c>
      <c r="I154" s="67">
        <v>45.517200000000003</v>
      </c>
      <c r="J154" s="67">
        <v>32.586799999999997</v>
      </c>
      <c r="K154" s="67">
        <v>32.4086</v>
      </c>
      <c r="L154" s="67">
        <v>30.360199999999999</v>
      </c>
      <c r="M154" s="67">
        <v>32.586500000000001</v>
      </c>
      <c r="N154" s="67">
        <v>22.0547</v>
      </c>
      <c r="O154" s="67">
        <v>37.059100000000001</v>
      </c>
      <c r="P154" s="55">
        <f t="shared" si="3"/>
        <v>546.19929999999999</v>
      </c>
    </row>
    <row r="155" spans="1:17" ht="10.5" customHeight="1" x14ac:dyDescent="0.2">
      <c r="A155" s="22"/>
      <c r="B155" s="32" t="s">
        <v>97</v>
      </c>
      <c r="C155" s="33"/>
      <c r="D155" s="65">
        <v>18.358499999999999</v>
      </c>
      <c r="E155" s="65">
        <v>27.285799999999998</v>
      </c>
      <c r="F155" s="65">
        <v>27.314699999999998</v>
      </c>
      <c r="G155" s="65">
        <v>17.7563</v>
      </c>
      <c r="H155" s="65">
        <v>21.228999999999999</v>
      </c>
      <c r="I155" s="65">
        <v>25.183</v>
      </c>
      <c r="J155" s="65">
        <v>21.834299999999999</v>
      </c>
      <c r="K155" s="65">
        <v>29.373000000000001</v>
      </c>
      <c r="L155" s="65">
        <v>15.3611</v>
      </c>
      <c r="M155" s="65">
        <v>14.1586</v>
      </c>
      <c r="N155" s="65">
        <v>10.856</v>
      </c>
      <c r="O155" s="65">
        <v>22.0608</v>
      </c>
      <c r="P155" s="34">
        <f t="shared" si="3"/>
        <v>250.77109999999996</v>
      </c>
    </row>
    <row r="156" spans="1:17" ht="10.5" customHeight="1" x14ac:dyDescent="0.2">
      <c r="A156" s="22"/>
      <c r="B156" s="49" t="s">
        <v>155</v>
      </c>
      <c r="C156" s="50"/>
      <c r="D156" s="67">
        <v>26.8017</v>
      </c>
      <c r="E156" s="67">
        <v>48.070599999999999</v>
      </c>
      <c r="F156" s="67">
        <v>23.5487</v>
      </c>
      <c r="G156" s="67">
        <v>19.3491</v>
      </c>
      <c r="H156" s="67">
        <v>18.362400000000001</v>
      </c>
      <c r="I156" s="67">
        <v>21.691700000000001</v>
      </c>
      <c r="J156" s="67">
        <v>23.547699999999999</v>
      </c>
      <c r="K156" s="67">
        <v>37.4116</v>
      </c>
      <c r="L156" s="67">
        <v>29.871200000000002</v>
      </c>
      <c r="M156" s="67">
        <v>28.398399999999999</v>
      </c>
      <c r="N156" s="67">
        <v>9.4013000000000009</v>
      </c>
      <c r="O156" s="67">
        <v>23.8858</v>
      </c>
      <c r="P156" s="55">
        <f t="shared" si="3"/>
        <v>310.34019999999998</v>
      </c>
    </row>
    <row r="157" spans="1:17" ht="10.5" customHeight="1" x14ac:dyDescent="0.2">
      <c r="A157" s="22"/>
      <c r="B157" s="32" t="s">
        <v>98</v>
      </c>
      <c r="C157" s="33"/>
      <c r="D157" s="65">
        <v>12.687799999999999</v>
      </c>
      <c r="E157" s="65">
        <v>10.010400000000001</v>
      </c>
      <c r="F157" s="65">
        <v>9.8794000000000004</v>
      </c>
      <c r="G157" s="65">
        <v>0.81</v>
      </c>
      <c r="H157" s="65">
        <v>1.9391</v>
      </c>
      <c r="I157" s="65">
        <v>7.2953999999999999</v>
      </c>
      <c r="J157" s="65">
        <v>6.8007</v>
      </c>
      <c r="K157" s="65">
        <v>7.2576000000000001</v>
      </c>
      <c r="L157" s="65">
        <v>7.0328999999999997</v>
      </c>
      <c r="M157" s="72">
        <v>1.329</v>
      </c>
      <c r="N157" s="99">
        <v>0.39560000000000001</v>
      </c>
      <c r="O157" s="72">
        <v>6.0510000000000002</v>
      </c>
      <c r="P157" s="34">
        <f t="shared" si="3"/>
        <v>71.488900000000001</v>
      </c>
    </row>
    <row r="158" spans="1:17" ht="10.5" customHeight="1" x14ac:dyDescent="0.2">
      <c r="A158" s="22"/>
      <c r="B158" s="49" t="s">
        <v>99</v>
      </c>
      <c r="C158" s="50"/>
      <c r="D158" s="67">
        <v>12.2584</v>
      </c>
      <c r="E158" s="67">
        <v>21.618500000000001</v>
      </c>
      <c r="F158" s="67">
        <v>22.505199999999999</v>
      </c>
      <c r="G158" s="67">
        <v>27.479099999999999</v>
      </c>
      <c r="H158" s="67">
        <v>30.895099999999999</v>
      </c>
      <c r="I158" s="67">
        <v>19.822700000000001</v>
      </c>
      <c r="J158" s="67">
        <v>13.8195</v>
      </c>
      <c r="K158" s="67">
        <v>10.759499999999999</v>
      </c>
      <c r="L158" s="67">
        <v>18.4026</v>
      </c>
      <c r="M158" s="67">
        <v>24.635999999999999</v>
      </c>
      <c r="N158" s="67">
        <v>19.840199999999999</v>
      </c>
      <c r="O158" s="67">
        <v>21.959499999999998</v>
      </c>
      <c r="P158" s="55">
        <f t="shared" si="3"/>
        <v>243.99630000000002</v>
      </c>
    </row>
    <row r="159" spans="1:17" ht="10.5" customHeight="1" x14ac:dyDescent="0.2">
      <c r="A159" s="22"/>
      <c r="B159" s="32" t="s">
        <v>100</v>
      </c>
      <c r="C159" s="33"/>
      <c r="D159" s="65">
        <v>23.323699999999999</v>
      </c>
      <c r="E159" s="65">
        <v>35.497100000000003</v>
      </c>
      <c r="F159" s="65">
        <v>34.137999999999998</v>
      </c>
      <c r="G159" s="65">
        <v>37.493200000000002</v>
      </c>
      <c r="H159" s="65">
        <v>30.325099999999999</v>
      </c>
      <c r="I159" s="65">
        <v>33.250399999999999</v>
      </c>
      <c r="J159" s="65">
        <v>41.488799999999998</v>
      </c>
      <c r="K159" s="65">
        <v>45.21</v>
      </c>
      <c r="L159" s="65">
        <v>44.176699999999997</v>
      </c>
      <c r="M159" s="65">
        <v>20.372299999999999</v>
      </c>
      <c r="N159" s="65">
        <v>7.1826999999999996</v>
      </c>
      <c r="O159" s="65">
        <v>17.0581</v>
      </c>
      <c r="P159" s="34">
        <f t="shared" si="3"/>
        <v>369.51609999999999</v>
      </c>
    </row>
    <row r="160" spans="1:17" ht="10.5" customHeight="1" x14ac:dyDescent="0.2">
      <c r="A160" s="22"/>
      <c r="B160" s="49" t="s">
        <v>101</v>
      </c>
      <c r="C160" s="50"/>
      <c r="D160" s="67">
        <v>0</v>
      </c>
      <c r="E160" s="67">
        <v>0</v>
      </c>
      <c r="F160" s="67">
        <v>0</v>
      </c>
      <c r="G160" s="67">
        <v>0</v>
      </c>
      <c r="H160" s="67">
        <v>0</v>
      </c>
      <c r="I160" s="67">
        <v>0</v>
      </c>
      <c r="J160" s="67">
        <v>0</v>
      </c>
      <c r="K160" s="67">
        <v>0</v>
      </c>
      <c r="L160" s="67">
        <v>0</v>
      </c>
      <c r="M160" s="67">
        <v>0</v>
      </c>
      <c r="N160" s="67">
        <v>0</v>
      </c>
      <c r="O160" s="67">
        <v>0</v>
      </c>
      <c r="P160" s="55">
        <f t="shared" si="3"/>
        <v>0</v>
      </c>
    </row>
    <row r="161" spans="1:16" ht="10.5" customHeight="1" x14ac:dyDescent="0.2">
      <c r="A161" s="22"/>
      <c r="B161" s="32" t="s">
        <v>102</v>
      </c>
      <c r="C161" s="33"/>
      <c r="D161" s="65">
        <v>21.2392</v>
      </c>
      <c r="E161" s="65">
        <v>23.634899999999998</v>
      </c>
      <c r="F161" s="65">
        <v>18.668600000000001</v>
      </c>
      <c r="G161" s="65">
        <v>16.833500000000001</v>
      </c>
      <c r="H161" s="65">
        <v>17.1602</v>
      </c>
      <c r="I161" s="65">
        <v>19.060099999999998</v>
      </c>
      <c r="J161" s="65">
        <v>21.7822</v>
      </c>
      <c r="K161" s="65">
        <v>26.113499999999998</v>
      </c>
      <c r="L161" s="65">
        <v>20.302499999999998</v>
      </c>
      <c r="M161" s="65">
        <v>13.166399999999999</v>
      </c>
      <c r="N161" s="65">
        <v>9.15</v>
      </c>
      <c r="O161" s="65">
        <v>13.8649</v>
      </c>
      <c r="P161" s="34">
        <f t="shared" si="3"/>
        <v>220.976</v>
      </c>
    </row>
    <row r="162" spans="1:16" ht="10.5" customHeight="1" x14ac:dyDescent="0.2">
      <c r="A162" s="22"/>
      <c r="B162" s="49" t="s">
        <v>103</v>
      </c>
      <c r="C162" s="50"/>
      <c r="D162" s="67">
        <v>0</v>
      </c>
      <c r="E162" s="67">
        <v>0</v>
      </c>
      <c r="F162" s="67">
        <v>0</v>
      </c>
      <c r="G162" s="67">
        <v>0.93500000000000005</v>
      </c>
      <c r="H162" s="67">
        <v>0</v>
      </c>
      <c r="I162" s="67">
        <v>0</v>
      </c>
      <c r="J162" s="67">
        <v>0</v>
      </c>
      <c r="K162" s="67">
        <v>0</v>
      </c>
      <c r="L162" s="67">
        <v>0</v>
      </c>
      <c r="M162" s="67">
        <v>0</v>
      </c>
      <c r="N162" s="67">
        <v>0</v>
      </c>
      <c r="O162" s="67">
        <v>0</v>
      </c>
      <c r="P162" s="55">
        <f t="shared" si="3"/>
        <v>0.93500000000000005</v>
      </c>
    </row>
    <row r="163" spans="1:16" ht="10.5" customHeight="1" x14ac:dyDescent="0.2">
      <c r="A163" s="22"/>
      <c r="B163" s="32" t="s">
        <v>104</v>
      </c>
      <c r="C163" s="33"/>
      <c r="D163" s="99">
        <v>0.18329999999999999</v>
      </c>
      <c r="E163" s="65">
        <v>0.50609999999999999</v>
      </c>
      <c r="F163" s="65">
        <v>0.51749999999999996</v>
      </c>
      <c r="G163" s="65">
        <v>0</v>
      </c>
      <c r="H163" s="65">
        <v>0</v>
      </c>
      <c r="I163" s="99">
        <v>0.29330000000000001</v>
      </c>
      <c r="J163" s="65">
        <v>0</v>
      </c>
      <c r="K163" s="65">
        <v>0</v>
      </c>
      <c r="L163" s="65">
        <v>0</v>
      </c>
      <c r="M163" s="65">
        <v>0</v>
      </c>
      <c r="N163" s="65">
        <v>0</v>
      </c>
      <c r="O163" s="99">
        <v>0.222</v>
      </c>
      <c r="P163" s="34">
        <f t="shared" si="3"/>
        <v>1.7222</v>
      </c>
    </row>
    <row r="164" spans="1:16" ht="10.5" customHeight="1" x14ac:dyDescent="0.2">
      <c r="A164" s="22"/>
      <c r="B164" s="49" t="s">
        <v>105</v>
      </c>
      <c r="C164" s="50"/>
      <c r="D164" s="67">
        <v>0</v>
      </c>
      <c r="E164" s="67">
        <v>0</v>
      </c>
      <c r="F164" s="67">
        <v>0</v>
      </c>
      <c r="G164" s="67">
        <v>0</v>
      </c>
      <c r="H164" s="67">
        <v>0</v>
      </c>
      <c r="I164" s="67">
        <v>0</v>
      </c>
      <c r="J164" s="67">
        <v>0</v>
      </c>
      <c r="K164" s="67">
        <v>25.193999999999999</v>
      </c>
      <c r="L164" s="108">
        <v>0.37140000000000001</v>
      </c>
      <c r="M164" s="108">
        <v>0.24379999999999999</v>
      </c>
      <c r="N164" s="67">
        <v>0</v>
      </c>
      <c r="O164" s="67">
        <v>0</v>
      </c>
      <c r="P164" s="55">
        <f t="shared" si="3"/>
        <v>25.809200000000001</v>
      </c>
    </row>
    <row r="165" spans="1:16" ht="10.5" customHeight="1" x14ac:dyDescent="0.2">
      <c r="A165" s="22"/>
      <c r="B165" s="32" t="s">
        <v>106</v>
      </c>
      <c r="C165" s="33"/>
      <c r="D165" s="65">
        <v>1.5319</v>
      </c>
      <c r="E165" s="99">
        <v>4.2968999999999999</v>
      </c>
      <c r="F165" s="99">
        <v>6.6900000000000001E-2</v>
      </c>
      <c r="G165" s="65">
        <v>0.54769999999999996</v>
      </c>
      <c r="H165" s="65">
        <v>1.7981</v>
      </c>
      <c r="I165" s="65">
        <v>5.6235999999999997</v>
      </c>
      <c r="J165" s="65">
        <v>5.0530999999999997</v>
      </c>
      <c r="K165" s="65">
        <v>8.7563999999999993</v>
      </c>
      <c r="L165" s="65">
        <v>5.3814000000000002</v>
      </c>
      <c r="M165" s="99">
        <v>3.7056</v>
      </c>
      <c r="N165" s="65">
        <v>0.55030000000000001</v>
      </c>
      <c r="O165" s="99">
        <v>0.35089999999999999</v>
      </c>
      <c r="P165" s="34">
        <f t="shared" si="3"/>
        <v>37.662799999999997</v>
      </c>
    </row>
    <row r="166" spans="1:16" ht="10.5" customHeight="1" x14ac:dyDescent="0.2">
      <c r="A166" s="22"/>
      <c r="B166" s="49" t="s">
        <v>107</v>
      </c>
      <c r="C166" s="50"/>
      <c r="D166" s="67">
        <v>6.3758999999999997</v>
      </c>
      <c r="E166" s="67">
        <v>7.4227999999999996</v>
      </c>
      <c r="F166" s="67">
        <v>5.6157000000000004</v>
      </c>
      <c r="G166" s="67">
        <v>3.4312999999999998</v>
      </c>
      <c r="H166" s="67">
        <v>1.8264</v>
      </c>
      <c r="I166" s="67">
        <v>3.5445000000000002</v>
      </c>
      <c r="J166" s="67">
        <v>4.6814</v>
      </c>
      <c r="K166" s="67">
        <v>4.4950000000000001</v>
      </c>
      <c r="L166" s="67">
        <v>4.7592999999999996</v>
      </c>
      <c r="M166" s="67">
        <v>4.9980000000000002</v>
      </c>
      <c r="N166" s="67">
        <v>3.0688</v>
      </c>
      <c r="O166" s="67">
        <v>4.0915999999999997</v>
      </c>
      <c r="P166" s="55">
        <f t="shared" si="3"/>
        <v>54.310699999999997</v>
      </c>
    </row>
    <row r="167" spans="1:16" ht="10.5" customHeight="1" x14ac:dyDescent="0.2">
      <c r="A167" s="22"/>
      <c r="B167" s="32" t="s">
        <v>108</v>
      </c>
      <c r="C167" s="33"/>
      <c r="D167" s="65">
        <v>8.5336999999999996</v>
      </c>
      <c r="E167" s="65">
        <v>7.9471999999999996</v>
      </c>
      <c r="F167" s="65">
        <v>5.7709999999999999</v>
      </c>
      <c r="G167" s="65">
        <v>16.359200000000001</v>
      </c>
      <c r="H167" s="65">
        <v>12.450799999999999</v>
      </c>
      <c r="I167" s="65">
        <v>14.513999999999999</v>
      </c>
      <c r="J167" s="65">
        <v>10.719799999999999</v>
      </c>
      <c r="K167" s="65">
        <v>4.4779999999999998</v>
      </c>
      <c r="L167" s="65">
        <v>9.7628000000000004</v>
      </c>
      <c r="M167" s="65">
        <v>12.4556</v>
      </c>
      <c r="N167" s="65">
        <v>6.6962000000000002</v>
      </c>
      <c r="O167" s="65">
        <v>5.7712000000000003</v>
      </c>
      <c r="P167" s="34">
        <f t="shared" si="3"/>
        <v>115.45950000000002</v>
      </c>
    </row>
    <row r="168" spans="1:16" ht="10.5" customHeight="1" x14ac:dyDescent="0.2">
      <c r="A168" s="22"/>
      <c r="B168" s="49" t="s">
        <v>109</v>
      </c>
      <c r="C168" s="50"/>
      <c r="D168" s="67">
        <v>6.8516000000000004</v>
      </c>
      <c r="E168" s="67">
        <v>4.758</v>
      </c>
      <c r="F168" s="67">
        <v>3.0308999999999999</v>
      </c>
      <c r="G168" s="67">
        <v>1.9069</v>
      </c>
      <c r="H168" s="108">
        <v>0.31790000000000002</v>
      </c>
      <c r="I168" s="67">
        <v>0.70909999999999995</v>
      </c>
      <c r="J168" s="108">
        <v>0.70630000000000004</v>
      </c>
      <c r="K168" s="108">
        <v>9.5000000000000001E-2</v>
      </c>
      <c r="L168" s="67">
        <v>0.53169999999999995</v>
      </c>
      <c r="M168" s="108">
        <v>0.1196</v>
      </c>
      <c r="N168" s="108">
        <v>0.27979999999999999</v>
      </c>
      <c r="O168" s="67">
        <v>1.0198</v>
      </c>
      <c r="P168" s="55">
        <f t="shared" si="3"/>
        <v>20.326599999999999</v>
      </c>
    </row>
    <row r="169" spans="1:16" ht="10.5" customHeight="1" x14ac:dyDescent="0.2">
      <c r="A169" s="22"/>
      <c r="B169" s="32" t="s">
        <v>110</v>
      </c>
      <c r="C169" s="33"/>
      <c r="D169" s="100">
        <v>9.4000000000000004E-3</v>
      </c>
      <c r="E169" s="99">
        <v>7.6999999999999999E-2</v>
      </c>
      <c r="F169" s="99">
        <v>0</v>
      </c>
      <c r="G169" s="65">
        <v>0</v>
      </c>
      <c r="H169" s="99">
        <v>0</v>
      </c>
      <c r="I169" s="99">
        <v>0</v>
      </c>
      <c r="J169" s="99">
        <v>0</v>
      </c>
      <c r="K169" s="99">
        <v>0</v>
      </c>
      <c r="L169" s="99">
        <v>0</v>
      </c>
      <c r="M169" s="99">
        <v>0</v>
      </c>
      <c r="N169" s="100">
        <v>0</v>
      </c>
      <c r="O169" s="100">
        <v>6.0000000000000001E-3</v>
      </c>
      <c r="P169" s="110">
        <f t="shared" si="3"/>
        <v>9.240000000000001E-2</v>
      </c>
    </row>
    <row r="170" spans="1:16" ht="10.5" customHeight="1" x14ac:dyDescent="0.2">
      <c r="A170" s="22"/>
      <c r="B170" s="49" t="s">
        <v>111</v>
      </c>
      <c r="C170" s="50"/>
      <c r="D170" s="67">
        <v>15.665100000000001</v>
      </c>
      <c r="E170" s="67">
        <v>17.665099999999999</v>
      </c>
      <c r="F170" s="67">
        <v>17.286000000000001</v>
      </c>
      <c r="G170" s="67">
        <v>14.309699999999999</v>
      </c>
      <c r="H170" s="67">
        <v>11.438599999999999</v>
      </c>
      <c r="I170" s="67">
        <v>20.788599999999999</v>
      </c>
      <c r="J170" s="67">
        <v>13.353899999999999</v>
      </c>
      <c r="K170" s="67">
        <v>9.8842999999999996</v>
      </c>
      <c r="L170" s="67">
        <v>9.6754999999999995</v>
      </c>
      <c r="M170" s="67">
        <v>11.3683</v>
      </c>
      <c r="N170" s="67">
        <v>17.2225</v>
      </c>
      <c r="O170" s="67">
        <v>8.1666000000000007</v>
      </c>
      <c r="P170" s="55">
        <f t="shared" si="3"/>
        <v>166.82419999999999</v>
      </c>
    </row>
    <row r="171" spans="1:16" ht="10.5" customHeight="1" x14ac:dyDescent="0.2">
      <c r="A171" s="22"/>
      <c r="B171" s="32" t="s">
        <v>112</v>
      </c>
      <c r="C171" s="33"/>
      <c r="D171" s="65">
        <v>0</v>
      </c>
      <c r="E171" s="65">
        <v>0</v>
      </c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72">
        <v>0</v>
      </c>
      <c r="L171" s="65">
        <v>0</v>
      </c>
      <c r="M171" s="72">
        <v>0</v>
      </c>
      <c r="N171" s="72">
        <v>0</v>
      </c>
      <c r="O171" s="65">
        <v>0</v>
      </c>
      <c r="P171" s="34">
        <f t="shared" si="3"/>
        <v>0</v>
      </c>
    </row>
    <row r="172" spans="1:16" ht="10.5" customHeight="1" x14ac:dyDescent="0.2">
      <c r="A172" s="22"/>
      <c r="B172" s="49" t="s">
        <v>113</v>
      </c>
      <c r="C172" s="50"/>
      <c r="D172" s="67">
        <v>0</v>
      </c>
      <c r="E172" s="67">
        <v>0</v>
      </c>
      <c r="F172" s="67">
        <v>0</v>
      </c>
      <c r="G172" s="67">
        <v>0</v>
      </c>
      <c r="H172" s="67">
        <v>0</v>
      </c>
      <c r="I172" s="67">
        <v>0</v>
      </c>
      <c r="J172" s="67">
        <v>0</v>
      </c>
      <c r="K172" s="67">
        <v>0</v>
      </c>
      <c r="L172" s="67">
        <v>0</v>
      </c>
      <c r="M172" s="67">
        <v>0</v>
      </c>
      <c r="N172" s="67">
        <v>0</v>
      </c>
      <c r="O172" s="67">
        <v>0</v>
      </c>
      <c r="P172" s="55">
        <f t="shared" si="3"/>
        <v>0</v>
      </c>
    </row>
    <row r="173" spans="1:16" ht="10.5" customHeight="1" x14ac:dyDescent="0.2">
      <c r="A173" s="22"/>
      <c r="B173" s="32" t="s">
        <v>114</v>
      </c>
      <c r="C173" s="33"/>
      <c r="D173" s="129">
        <v>0.1087</v>
      </c>
      <c r="E173" s="100">
        <v>0</v>
      </c>
      <c r="F173" s="109">
        <v>0.65459999999999996</v>
      </c>
      <c r="G173" s="99">
        <v>0</v>
      </c>
      <c r="H173" s="99">
        <v>0</v>
      </c>
      <c r="I173" s="99">
        <v>0</v>
      </c>
      <c r="J173" s="99">
        <v>0</v>
      </c>
      <c r="K173" s="99">
        <v>0</v>
      </c>
      <c r="L173" s="99">
        <v>0</v>
      </c>
      <c r="M173" s="99">
        <v>0</v>
      </c>
      <c r="N173" s="100">
        <v>9.2999999999999992E-3</v>
      </c>
      <c r="O173" s="100">
        <v>4.1099999999999998E-2</v>
      </c>
      <c r="P173" s="34">
        <f t="shared" si="3"/>
        <v>0.81369999999999998</v>
      </c>
    </row>
    <row r="174" spans="1:16" ht="10.5" customHeight="1" x14ac:dyDescent="0.2">
      <c r="A174" s="22"/>
      <c r="B174" s="49" t="s">
        <v>115</v>
      </c>
      <c r="C174" s="50"/>
      <c r="D174" s="67">
        <v>6.7096999999999998</v>
      </c>
      <c r="E174" s="67">
        <v>9.3636999999999997</v>
      </c>
      <c r="F174" s="67">
        <v>3.8923999999999999</v>
      </c>
      <c r="G174" s="67">
        <v>3.0324</v>
      </c>
      <c r="H174" s="67">
        <v>2.5558999999999998</v>
      </c>
      <c r="I174" s="67">
        <v>2.7966000000000002</v>
      </c>
      <c r="J174" s="67">
        <v>4.4557000000000002</v>
      </c>
      <c r="K174" s="108">
        <v>4.7053000000000003</v>
      </c>
      <c r="L174" s="108">
        <v>4.8996000000000004</v>
      </c>
      <c r="M174" s="67">
        <v>1.5188999999999999</v>
      </c>
      <c r="N174" s="67">
        <v>1.6389</v>
      </c>
      <c r="O174" s="67">
        <v>1.6620999999999999</v>
      </c>
      <c r="P174" s="55">
        <f t="shared" si="3"/>
        <v>47.231200000000001</v>
      </c>
    </row>
    <row r="175" spans="1:16" ht="10.5" customHeight="1" x14ac:dyDescent="0.2">
      <c r="A175" s="22"/>
      <c r="B175" s="32" t="s">
        <v>163</v>
      </c>
      <c r="C175" s="33"/>
      <c r="D175" s="77">
        <v>0</v>
      </c>
      <c r="E175" s="65">
        <v>0</v>
      </c>
      <c r="F175" s="78">
        <v>0</v>
      </c>
      <c r="G175" s="99">
        <v>0.105</v>
      </c>
      <c r="H175" s="65">
        <v>0</v>
      </c>
      <c r="I175" s="65">
        <v>0</v>
      </c>
      <c r="J175" s="99">
        <v>0</v>
      </c>
      <c r="K175" s="99">
        <v>0</v>
      </c>
      <c r="L175" s="100">
        <v>3.9399999999999998E-2</v>
      </c>
      <c r="M175" s="99">
        <v>0</v>
      </c>
      <c r="N175" s="65">
        <v>0</v>
      </c>
      <c r="O175" s="65">
        <v>0</v>
      </c>
      <c r="P175" s="34">
        <f t="shared" si="3"/>
        <v>0.1444</v>
      </c>
    </row>
    <row r="176" spans="1:16" ht="10.5" customHeight="1" x14ac:dyDescent="0.2">
      <c r="A176" s="22">
        <v>53</v>
      </c>
      <c r="B176" s="49" t="s">
        <v>116</v>
      </c>
      <c r="C176" s="50"/>
      <c r="D176" s="69">
        <v>2.4207999999999998</v>
      </c>
      <c r="E176" s="70">
        <v>3.1219000000000001</v>
      </c>
      <c r="F176" s="71">
        <v>4.0679999999999996</v>
      </c>
      <c r="G176" s="68">
        <v>4.51</v>
      </c>
      <c r="H176" s="67">
        <v>4.4732000000000003</v>
      </c>
      <c r="I176" s="67">
        <v>5.2214</v>
      </c>
      <c r="J176" s="67">
        <v>5.8319000000000001</v>
      </c>
      <c r="K176" s="68">
        <v>5.883</v>
      </c>
      <c r="L176" s="68">
        <v>5.4413</v>
      </c>
      <c r="M176" s="68">
        <v>5.2946</v>
      </c>
      <c r="N176" s="68">
        <v>3.5750000000000002</v>
      </c>
      <c r="O176" s="67">
        <v>3.2663000000000002</v>
      </c>
      <c r="P176" s="55">
        <f t="shared" si="3"/>
        <v>53.107400000000005</v>
      </c>
    </row>
    <row r="177" spans="1:17" ht="10.5" customHeight="1" x14ac:dyDescent="0.2">
      <c r="A177" s="22">
        <v>54</v>
      </c>
      <c r="B177" s="32" t="s">
        <v>195</v>
      </c>
      <c r="C177" s="33"/>
      <c r="D177" s="77">
        <v>0</v>
      </c>
      <c r="E177" s="101">
        <v>0</v>
      </c>
      <c r="F177" s="88">
        <v>0</v>
      </c>
      <c r="G177" s="72">
        <v>0</v>
      </c>
      <c r="H177" s="65">
        <v>0</v>
      </c>
      <c r="I177" s="65">
        <v>0</v>
      </c>
      <c r="J177" s="65">
        <v>0</v>
      </c>
      <c r="K177" s="72">
        <v>0</v>
      </c>
      <c r="L177" s="72">
        <v>0</v>
      </c>
      <c r="M177" s="72">
        <v>0</v>
      </c>
      <c r="N177" s="72">
        <v>0</v>
      </c>
      <c r="O177" s="65">
        <v>0</v>
      </c>
      <c r="P177" s="34">
        <f t="shared" si="3"/>
        <v>0</v>
      </c>
    </row>
    <row r="178" spans="1:17" ht="10.5" customHeight="1" x14ac:dyDescent="0.2">
      <c r="A178" s="22"/>
      <c r="B178" s="49" t="s">
        <v>197</v>
      </c>
      <c r="C178" s="50"/>
      <c r="D178" s="69">
        <v>0</v>
      </c>
      <c r="E178" s="70">
        <v>0</v>
      </c>
      <c r="F178" s="71">
        <v>0</v>
      </c>
      <c r="G178" s="68">
        <v>0</v>
      </c>
      <c r="H178" s="67">
        <v>0</v>
      </c>
      <c r="I178" s="67">
        <v>0</v>
      </c>
      <c r="J178" s="67">
        <v>0</v>
      </c>
      <c r="K178" s="68">
        <v>0</v>
      </c>
      <c r="L178" s="68">
        <v>0</v>
      </c>
      <c r="M178" s="68">
        <v>0</v>
      </c>
      <c r="N178" s="68">
        <v>0</v>
      </c>
      <c r="O178" s="67">
        <v>0</v>
      </c>
      <c r="P178" s="52">
        <f t="shared" si="3"/>
        <v>0</v>
      </c>
    </row>
    <row r="179" spans="1:17" ht="10.5" customHeight="1" x14ac:dyDescent="0.2">
      <c r="A179" s="22">
        <v>56</v>
      </c>
      <c r="B179" s="32" t="s">
        <v>117</v>
      </c>
      <c r="C179" s="33"/>
      <c r="D179" s="65">
        <v>0</v>
      </c>
      <c r="E179" s="65">
        <v>0</v>
      </c>
      <c r="F179" s="65">
        <v>0</v>
      </c>
      <c r="G179" s="65">
        <v>0</v>
      </c>
      <c r="H179" s="65">
        <v>0</v>
      </c>
      <c r="I179" s="72">
        <v>0</v>
      </c>
      <c r="J179" s="65">
        <v>0</v>
      </c>
      <c r="K179" s="65">
        <v>0</v>
      </c>
      <c r="L179" s="65">
        <v>0</v>
      </c>
      <c r="M179" s="65">
        <v>0</v>
      </c>
      <c r="N179" s="65">
        <v>0</v>
      </c>
      <c r="O179" s="65">
        <v>0</v>
      </c>
      <c r="P179" s="79">
        <f t="shared" si="3"/>
        <v>0</v>
      </c>
    </row>
    <row r="180" spans="1:17" ht="10.5" customHeight="1" x14ac:dyDescent="0.2">
      <c r="A180" s="22"/>
      <c r="B180" s="49" t="s">
        <v>164</v>
      </c>
      <c r="C180" s="50"/>
      <c r="D180" s="68">
        <v>7.93</v>
      </c>
      <c r="E180" s="67">
        <v>1.5630999999999999</v>
      </c>
      <c r="F180" s="67">
        <v>1</v>
      </c>
      <c r="G180" s="67">
        <v>7.1502999999999997</v>
      </c>
      <c r="H180" s="67">
        <v>6.8109000000000002</v>
      </c>
      <c r="I180" s="67">
        <v>5.0186000000000002</v>
      </c>
      <c r="J180" s="68">
        <v>4.4248000000000003</v>
      </c>
      <c r="K180" s="67">
        <v>4.0304000000000002</v>
      </c>
      <c r="L180" s="67">
        <v>7.7706</v>
      </c>
      <c r="M180" s="68">
        <v>7.6860999999999997</v>
      </c>
      <c r="N180" s="67">
        <v>9.1199999999999992</v>
      </c>
      <c r="O180" s="68">
        <v>8.8745999999999992</v>
      </c>
      <c r="P180" s="55">
        <f t="shared" ref="P180:P200" si="4">SUM(D180:O180)</f>
        <v>71.37939999999999</v>
      </c>
    </row>
    <row r="181" spans="1:17" ht="10.5" customHeight="1" x14ac:dyDescent="0.2">
      <c r="A181" s="22"/>
      <c r="B181" s="32" t="s">
        <v>177</v>
      </c>
      <c r="C181" s="33"/>
      <c r="D181" s="65">
        <v>10.9015</v>
      </c>
      <c r="E181" s="65">
        <v>11.004</v>
      </c>
      <c r="F181" s="65">
        <v>11.8139</v>
      </c>
      <c r="G181" s="65">
        <v>8.5295000000000005</v>
      </c>
      <c r="H181" s="65">
        <v>12.4399</v>
      </c>
      <c r="I181" s="65">
        <v>10.353199999999999</v>
      </c>
      <c r="J181" s="65">
        <v>10.6896</v>
      </c>
      <c r="K181" s="65">
        <v>7.7874999999999996</v>
      </c>
      <c r="L181" s="65">
        <v>0</v>
      </c>
      <c r="M181" s="65">
        <v>20.05</v>
      </c>
      <c r="N181" s="65">
        <v>15.0814</v>
      </c>
      <c r="O181" s="65">
        <v>10.1021</v>
      </c>
      <c r="P181" s="89">
        <f t="shared" si="4"/>
        <v>128.7526</v>
      </c>
    </row>
    <row r="182" spans="1:17" ht="10.5" customHeight="1" x14ac:dyDescent="0.2">
      <c r="A182" s="22"/>
      <c r="B182" s="49" t="s">
        <v>178</v>
      </c>
      <c r="C182" s="50"/>
      <c r="D182" s="67">
        <v>0</v>
      </c>
      <c r="E182" s="67">
        <v>0</v>
      </c>
      <c r="F182" s="67">
        <v>0</v>
      </c>
      <c r="G182" s="67">
        <v>0</v>
      </c>
      <c r="H182" s="67">
        <v>0</v>
      </c>
      <c r="I182" s="67">
        <v>0</v>
      </c>
      <c r="J182" s="67">
        <v>0</v>
      </c>
      <c r="K182" s="67">
        <v>0</v>
      </c>
      <c r="L182" s="67">
        <v>0</v>
      </c>
      <c r="M182" s="67">
        <v>0</v>
      </c>
      <c r="N182" s="67">
        <v>0</v>
      </c>
      <c r="O182" s="67">
        <v>0</v>
      </c>
      <c r="P182" s="84">
        <f t="shared" si="4"/>
        <v>0</v>
      </c>
    </row>
    <row r="183" spans="1:17" ht="10.5" customHeight="1" x14ac:dyDescent="0.2">
      <c r="A183" s="22"/>
      <c r="B183" s="32" t="s">
        <v>196</v>
      </c>
      <c r="C183" s="33"/>
      <c r="D183" s="65">
        <v>0</v>
      </c>
      <c r="E183" s="65">
        <v>0</v>
      </c>
      <c r="F183" s="65">
        <v>0</v>
      </c>
      <c r="G183" s="65">
        <v>0</v>
      </c>
      <c r="H183" s="65">
        <v>2.36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65">
        <v>0</v>
      </c>
      <c r="P183" s="89">
        <f t="shared" si="4"/>
        <v>2.36</v>
      </c>
    </row>
    <row r="184" spans="1:17" ht="10.5" customHeight="1" x14ac:dyDescent="0.2">
      <c r="A184" s="22"/>
      <c r="B184" s="49" t="s">
        <v>118</v>
      </c>
      <c r="C184" s="50"/>
      <c r="D184" s="67">
        <v>0</v>
      </c>
      <c r="E184" s="67">
        <v>0</v>
      </c>
      <c r="F184" s="67">
        <v>0</v>
      </c>
      <c r="G184" s="67">
        <v>0</v>
      </c>
      <c r="H184" s="67">
        <v>0</v>
      </c>
      <c r="I184" s="67">
        <v>0</v>
      </c>
      <c r="J184" s="67">
        <v>0</v>
      </c>
      <c r="K184" s="67">
        <v>0</v>
      </c>
      <c r="L184" s="67">
        <v>0</v>
      </c>
      <c r="M184" s="67">
        <v>0</v>
      </c>
      <c r="N184" s="67">
        <v>0</v>
      </c>
      <c r="O184" s="67">
        <v>0</v>
      </c>
      <c r="P184" s="55">
        <f t="shared" si="4"/>
        <v>0</v>
      </c>
    </row>
    <row r="185" spans="1:17" ht="10.5" customHeight="1" x14ac:dyDescent="0.2">
      <c r="A185" s="22"/>
      <c r="B185" s="32" t="s">
        <v>119</v>
      </c>
      <c r="C185" s="33"/>
      <c r="D185" s="65">
        <v>0</v>
      </c>
      <c r="E185" s="65">
        <v>0</v>
      </c>
      <c r="F185" s="65">
        <v>0</v>
      </c>
      <c r="G185" s="65">
        <v>0</v>
      </c>
      <c r="H185" s="65">
        <v>0</v>
      </c>
      <c r="I185" s="65">
        <v>0</v>
      </c>
      <c r="J185" s="65">
        <v>0</v>
      </c>
      <c r="K185" s="65">
        <v>0</v>
      </c>
      <c r="L185" s="65">
        <v>0</v>
      </c>
      <c r="M185" s="65">
        <v>0</v>
      </c>
      <c r="N185" s="65">
        <v>0</v>
      </c>
      <c r="O185" s="65">
        <v>0</v>
      </c>
      <c r="P185" s="34">
        <f t="shared" si="4"/>
        <v>0</v>
      </c>
    </row>
    <row r="186" spans="1:17" ht="10.5" customHeight="1" x14ac:dyDescent="0.2">
      <c r="A186" s="22"/>
      <c r="B186" s="49" t="s">
        <v>120</v>
      </c>
      <c r="C186" s="50"/>
      <c r="D186" s="67">
        <v>3</v>
      </c>
      <c r="E186" s="67">
        <v>2.6667000000000001</v>
      </c>
      <c r="F186" s="67">
        <v>1.8</v>
      </c>
      <c r="G186" s="67">
        <v>8</v>
      </c>
      <c r="H186" s="67">
        <v>6.7832999999999997</v>
      </c>
      <c r="I186" s="67">
        <v>5.94</v>
      </c>
      <c r="J186" s="67">
        <v>6.08</v>
      </c>
      <c r="K186" s="67">
        <v>7</v>
      </c>
      <c r="L186" s="67">
        <v>8.4</v>
      </c>
      <c r="M186" s="67">
        <v>8.7286000000000001</v>
      </c>
      <c r="N186" s="67">
        <v>10.64</v>
      </c>
      <c r="O186" s="67">
        <v>6</v>
      </c>
      <c r="P186" s="55">
        <f t="shared" si="4"/>
        <v>75.038600000000002</v>
      </c>
    </row>
    <row r="187" spans="1:17" ht="10.5" customHeight="1" x14ac:dyDescent="0.2">
      <c r="A187" s="22"/>
      <c r="B187" s="32" t="s">
        <v>207</v>
      </c>
      <c r="C187" s="33"/>
      <c r="D187" s="65">
        <v>0</v>
      </c>
      <c r="E187" s="65">
        <v>0</v>
      </c>
      <c r="F187" s="65">
        <v>0</v>
      </c>
      <c r="G187" s="65">
        <v>0</v>
      </c>
      <c r="H187" s="65">
        <v>0</v>
      </c>
      <c r="I187" s="65">
        <v>0</v>
      </c>
      <c r="J187" s="65">
        <v>0</v>
      </c>
      <c r="K187" s="65">
        <v>0</v>
      </c>
      <c r="L187" s="65">
        <v>0</v>
      </c>
      <c r="M187" s="65">
        <v>0</v>
      </c>
      <c r="N187" s="65">
        <v>0</v>
      </c>
      <c r="O187" s="65">
        <v>0</v>
      </c>
      <c r="P187" s="34">
        <f t="shared" si="4"/>
        <v>0</v>
      </c>
    </row>
    <row r="188" spans="1:17" ht="10.5" customHeight="1" x14ac:dyDescent="0.2">
      <c r="A188" s="22"/>
      <c r="B188" s="49" t="s">
        <v>208</v>
      </c>
      <c r="C188" s="50"/>
      <c r="D188" s="67">
        <v>0</v>
      </c>
      <c r="E188" s="67">
        <v>0</v>
      </c>
      <c r="F188" s="67">
        <v>0</v>
      </c>
      <c r="G188" s="67">
        <v>0</v>
      </c>
      <c r="H188" s="67">
        <v>0</v>
      </c>
      <c r="I188" s="67">
        <v>0</v>
      </c>
      <c r="J188" s="67">
        <v>0</v>
      </c>
      <c r="K188" s="67">
        <v>0</v>
      </c>
      <c r="L188" s="67">
        <v>0</v>
      </c>
      <c r="M188" s="67">
        <v>0</v>
      </c>
      <c r="N188" s="67">
        <v>0</v>
      </c>
      <c r="O188" s="67">
        <v>0</v>
      </c>
      <c r="P188" s="55">
        <f t="shared" si="4"/>
        <v>0</v>
      </c>
    </row>
    <row r="189" spans="1:17" ht="10.5" customHeight="1" x14ac:dyDescent="0.2">
      <c r="A189" s="22">
        <v>57</v>
      </c>
      <c r="B189" s="32" t="s">
        <v>165</v>
      </c>
      <c r="C189" s="33"/>
      <c r="D189" s="65">
        <v>244.01070000000001</v>
      </c>
      <c r="E189" s="65">
        <v>313.0883</v>
      </c>
      <c r="F189" s="65">
        <v>477.38249999999999</v>
      </c>
      <c r="G189" s="65">
        <v>792.09960000000001</v>
      </c>
      <c r="H189" s="65">
        <v>804.19899999999996</v>
      </c>
      <c r="I189" s="65">
        <v>649.21699999999998</v>
      </c>
      <c r="J189" s="65">
        <v>704.03620000000001</v>
      </c>
      <c r="K189" s="65">
        <v>792.04589999999996</v>
      </c>
      <c r="L189" s="65">
        <v>918.48140000000001</v>
      </c>
      <c r="M189" s="65">
        <v>929.86080000000004</v>
      </c>
      <c r="N189" s="65">
        <v>591.48749999999995</v>
      </c>
      <c r="O189" s="65">
        <v>412.4015</v>
      </c>
      <c r="P189" s="34">
        <f t="shared" si="4"/>
        <v>7628.3104000000003</v>
      </c>
      <c r="Q189" s="35"/>
    </row>
    <row r="190" spans="1:17" ht="10.5" customHeight="1" x14ac:dyDescent="0.2">
      <c r="A190" s="22"/>
      <c r="B190" s="49" t="s">
        <v>166</v>
      </c>
      <c r="C190" s="50"/>
      <c r="D190" s="67">
        <v>38.727200000000003</v>
      </c>
      <c r="E190" s="67">
        <v>87.311899999999994</v>
      </c>
      <c r="F190" s="67">
        <v>68.150599999999997</v>
      </c>
      <c r="G190" s="67">
        <v>78.318799999999996</v>
      </c>
      <c r="H190" s="67">
        <v>108.3364</v>
      </c>
      <c r="I190" s="67">
        <v>130.09620000000001</v>
      </c>
      <c r="J190" s="67">
        <v>147.75899999999999</v>
      </c>
      <c r="K190" s="67">
        <v>79.088899999999995</v>
      </c>
      <c r="L190" s="67">
        <v>57.355899999999998</v>
      </c>
      <c r="M190" s="67">
        <v>63.558500000000002</v>
      </c>
      <c r="N190" s="67">
        <v>48.910899999999998</v>
      </c>
      <c r="O190" s="67">
        <v>32.810299999999998</v>
      </c>
      <c r="P190" s="55">
        <f t="shared" si="4"/>
        <v>940.42459999999983</v>
      </c>
      <c r="Q190" s="35"/>
    </row>
    <row r="191" spans="1:17" ht="10.5" customHeight="1" x14ac:dyDescent="0.2">
      <c r="A191" s="22"/>
      <c r="B191" s="32" t="s">
        <v>121</v>
      </c>
      <c r="C191" s="33"/>
      <c r="D191" s="65">
        <v>143.84289999999999</v>
      </c>
      <c r="E191" s="65">
        <v>219.1079</v>
      </c>
      <c r="F191" s="65">
        <v>192.88839999999999</v>
      </c>
      <c r="G191" s="65">
        <v>336.98509999999999</v>
      </c>
      <c r="H191" s="65">
        <v>361.7081</v>
      </c>
      <c r="I191" s="65">
        <v>326.83620000000002</v>
      </c>
      <c r="J191" s="65">
        <v>301.86669999999998</v>
      </c>
      <c r="K191" s="65">
        <v>276.74810000000002</v>
      </c>
      <c r="L191" s="65">
        <v>454.50259999999997</v>
      </c>
      <c r="M191" s="65">
        <v>488.87819999999999</v>
      </c>
      <c r="N191" s="65">
        <v>243.72319999999999</v>
      </c>
      <c r="O191" s="65">
        <v>165.49369999999999</v>
      </c>
      <c r="P191" s="34">
        <f t="shared" si="4"/>
        <v>3512.5810999999999</v>
      </c>
      <c r="Q191" s="35"/>
    </row>
    <row r="192" spans="1:17" ht="10.5" customHeight="1" x14ac:dyDescent="0.2">
      <c r="A192" s="22"/>
      <c r="B192" s="49" t="s">
        <v>167</v>
      </c>
      <c r="C192" s="50"/>
      <c r="D192" s="67">
        <v>3.3721000000000001</v>
      </c>
      <c r="E192" s="108">
        <v>0</v>
      </c>
      <c r="F192" s="67">
        <v>6.2721</v>
      </c>
      <c r="G192" s="67">
        <v>15.5968</v>
      </c>
      <c r="H192" s="67">
        <v>11.600899999999999</v>
      </c>
      <c r="I192" s="67">
        <v>12.335100000000001</v>
      </c>
      <c r="J192" s="108">
        <v>2.8075000000000001</v>
      </c>
      <c r="K192" s="67">
        <v>1.7179</v>
      </c>
      <c r="L192" s="67">
        <v>25.629000000000001</v>
      </c>
      <c r="M192" s="67">
        <v>27.7044</v>
      </c>
      <c r="N192" s="67">
        <v>0.71409999999999996</v>
      </c>
      <c r="O192" s="108">
        <v>6.2899999999999998E-2</v>
      </c>
      <c r="P192" s="55">
        <f t="shared" si="4"/>
        <v>107.8128</v>
      </c>
      <c r="Q192" s="35"/>
    </row>
    <row r="193" spans="1:17" ht="10.5" customHeight="1" x14ac:dyDescent="0.2">
      <c r="A193" s="22"/>
      <c r="B193" s="32" t="s">
        <v>168</v>
      </c>
      <c r="C193" s="33"/>
      <c r="D193" s="65">
        <v>0.79979999999999996</v>
      </c>
      <c r="E193" s="65">
        <v>2.3906999999999998</v>
      </c>
      <c r="F193" s="65">
        <v>3.1133999999999999</v>
      </c>
      <c r="G193" s="65">
        <v>10.9917</v>
      </c>
      <c r="H193" s="65">
        <v>21.654800000000002</v>
      </c>
      <c r="I193" s="65">
        <v>23.196899999999999</v>
      </c>
      <c r="J193" s="65">
        <v>19.3108</v>
      </c>
      <c r="K193" s="65">
        <v>27.0059</v>
      </c>
      <c r="L193" s="65">
        <v>14.0139</v>
      </c>
      <c r="M193" s="65">
        <v>6.1378000000000004</v>
      </c>
      <c r="N193" s="99">
        <v>0.373</v>
      </c>
      <c r="O193" s="99">
        <v>9.3299999999999994E-2</v>
      </c>
      <c r="P193" s="34">
        <f t="shared" si="4"/>
        <v>129.08199999999999</v>
      </c>
      <c r="Q193" s="17"/>
    </row>
    <row r="194" spans="1:17" ht="10.5" customHeight="1" x14ac:dyDescent="0.2">
      <c r="A194" s="22"/>
      <c r="B194" s="49" t="s">
        <v>169</v>
      </c>
      <c r="C194" s="50"/>
      <c r="D194" s="67">
        <v>3.9695999999999998</v>
      </c>
      <c r="E194" s="67">
        <v>19.442699999999999</v>
      </c>
      <c r="F194" s="67">
        <v>56.722999999999999</v>
      </c>
      <c r="G194" s="67">
        <v>45.376100000000001</v>
      </c>
      <c r="H194" s="67">
        <v>41.451900000000002</v>
      </c>
      <c r="I194" s="67">
        <v>45.874000000000002</v>
      </c>
      <c r="J194" s="67">
        <v>56.9054</v>
      </c>
      <c r="K194" s="67">
        <v>43.2468</v>
      </c>
      <c r="L194" s="67">
        <v>36.851300000000002</v>
      </c>
      <c r="M194" s="67">
        <v>15.0677</v>
      </c>
      <c r="N194" s="67">
        <v>0.91969999999999996</v>
      </c>
      <c r="O194" s="108">
        <v>0.43219999999999997</v>
      </c>
      <c r="P194" s="55">
        <f t="shared" si="4"/>
        <v>366.2604</v>
      </c>
      <c r="Q194" s="17"/>
    </row>
    <row r="195" spans="1:17" ht="10.5" customHeight="1" x14ac:dyDescent="0.2">
      <c r="A195" s="22"/>
      <c r="B195" s="32" t="s">
        <v>170</v>
      </c>
      <c r="C195" s="33"/>
      <c r="D195" s="65">
        <v>0.65800000000000003</v>
      </c>
      <c r="E195" s="65">
        <v>4.6327999999999996</v>
      </c>
      <c r="F195" s="65">
        <v>63.261800000000001</v>
      </c>
      <c r="G195" s="65">
        <v>161.55000000000001</v>
      </c>
      <c r="H195" s="65">
        <v>172.1011</v>
      </c>
      <c r="I195" s="65">
        <v>166.98320000000001</v>
      </c>
      <c r="J195" s="65">
        <v>149.8098</v>
      </c>
      <c r="K195" s="65">
        <v>202.36170000000001</v>
      </c>
      <c r="L195" s="65">
        <v>63.583799999999997</v>
      </c>
      <c r="M195" s="65">
        <v>19.057500000000001</v>
      </c>
      <c r="N195" s="65">
        <v>12.542</v>
      </c>
      <c r="O195" s="65">
        <v>6.62</v>
      </c>
      <c r="P195" s="34">
        <f t="shared" si="4"/>
        <v>1023.1617000000001</v>
      </c>
      <c r="Q195" s="17"/>
    </row>
    <row r="196" spans="1:17" ht="10.5" customHeight="1" x14ac:dyDescent="0.2">
      <c r="A196" s="22"/>
      <c r="B196" s="49" t="s">
        <v>171</v>
      </c>
      <c r="C196" s="50"/>
      <c r="D196" s="67">
        <v>0</v>
      </c>
      <c r="E196" s="67">
        <v>0</v>
      </c>
      <c r="F196" s="67">
        <v>0</v>
      </c>
      <c r="G196" s="67">
        <v>0</v>
      </c>
      <c r="H196" s="67">
        <v>0</v>
      </c>
      <c r="I196" s="67">
        <v>0</v>
      </c>
      <c r="J196" s="67">
        <v>0</v>
      </c>
      <c r="K196" s="67">
        <v>0</v>
      </c>
      <c r="L196" s="67">
        <v>0</v>
      </c>
      <c r="M196" s="67">
        <v>0</v>
      </c>
      <c r="N196" s="67">
        <v>0</v>
      </c>
      <c r="O196" s="67">
        <v>0</v>
      </c>
      <c r="P196" s="55">
        <f t="shared" si="4"/>
        <v>0</v>
      </c>
      <c r="Q196" s="17"/>
    </row>
    <row r="197" spans="1:17" ht="10.5" customHeight="1" x14ac:dyDescent="0.2">
      <c r="A197" s="22">
        <v>75</v>
      </c>
      <c r="B197" s="32" t="s">
        <v>122</v>
      </c>
      <c r="C197" s="33"/>
      <c r="D197" s="99">
        <v>0.2009</v>
      </c>
      <c r="E197" s="65">
        <v>0</v>
      </c>
      <c r="F197" s="65">
        <v>2.1410999999999998</v>
      </c>
      <c r="G197" s="65">
        <v>2.9407000000000001</v>
      </c>
      <c r="H197" s="99">
        <v>0.29959999999999998</v>
      </c>
      <c r="I197" s="65">
        <v>0</v>
      </c>
      <c r="J197" s="65">
        <v>0</v>
      </c>
      <c r="K197" s="65">
        <v>0.65290000000000004</v>
      </c>
      <c r="L197" s="65">
        <v>1.1125</v>
      </c>
      <c r="M197" s="65">
        <v>4.1942000000000004</v>
      </c>
      <c r="N197" s="65">
        <v>8.8515999999999995</v>
      </c>
      <c r="O197" s="65">
        <v>1.5246999999999999</v>
      </c>
      <c r="P197" s="34">
        <f t="shared" si="4"/>
        <v>21.918199999999999</v>
      </c>
      <c r="Q197" s="36"/>
    </row>
    <row r="198" spans="1:17" ht="10.5" customHeight="1" x14ac:dyDescent="0.2">
      <c r="A198" s="22">
        <v>76</v>
      </c>
      <c r="B198" s="49" t="s">
        <v>123</v>
      </c>
      <c r="C198" s="50"/>
      <c r="D198" s="67">
        <v>0</v>
      </c>
      <c r="E198" s="67">
        <v>0</v>
      </c>
      <c r="F198" s="67">
        <v>0</v>
      </c>
      <c r="G198" s="67">
        <v>0</v>
      </c>
      <c r="H198" s="67">
        <v>0</v>
      </c>
      <c r="I198" s="67">
        <v>0</v>
      </c>
      <c r="J198" s="67">
        <v>0</v>
      </c>
      <c r="K198" s="67">
        <v>0</v>
      </c>
      <c r="L198" s="67">
        <v>0</v>
      </c>
      <c r="M198" s="67">
        <v>0</v>
      </c>
      <c r="N198" s="67">
        <v>0</v>
      </c>
      <c r="O198" s="67">
        <v>0</v>
      </c>
      <c r="P198" s="55">
        <f t="shared" si="4"/>
        <v>0</v>
      </c>
    </row>
    <row r="199" spans="1:17" ht="10.5" customHeight="1" x14ac:dyDescent="0.2">
      <c r="A199" s="22"/>
      <c r="B199" s="32" t="s">
        <v>124</v>
      </c>
      <c r="C199" s="33"/>
      <c r="D199" s="65">
        <v>0</v>
      </c>
      <c r="E199" s="65">
        <v>0</v>
      </c>
      <c r="F199" s="65">
        <v>0</v>
      </c>
      <c r="G199" s="72">
        <v>0</v>
      </c>
      <c r="H199" s="72">
        <v>0</v>
      </c>
      <c r="I199" s="72">
        <v>0</v>
      </c>
      <c r="J199" s="72">
        <v>0</v>
      </c>
      <c r="K199" s="72">
        <v>0</v>
      </c>
      <c r="L199" s="72">
        <v>0</v>
      </c>
      <c r="M199" s="72">
        <v>0</v>
      </c>
      <c r="N199" s="72">
        <v>0</v>
      </c>
      <c r="O199" s="72">
        <v>0</v>
      </c>
      <c r="P199" s="34">
        <f t="shared" si="4"/>
        <v>0</v>
      </c>
    </row>
    <row r="200" spans="1:17" ht="10.5" customHeight="1" x14ac:dyDescent="0.2">
      <c r="A200" s="22"/>
      <c r="B200" s="49" t="s">
        <v>125</v>
      </c>
      <c r="C200" s="50"/>
      <c r="D200" s="94">
        <v>0</v>
      </c>
      <c r="E200" s="94">
        <v>0</v>
      </c>
      <c r="F200" s="94">
        <v>0</v>
      </c>
      <c r="G200" s="94">
        <v>0</v>
      </c>
      <c r="H200" s="95">
        <v>0</v>
      </c>
      <c r="I200" s="94">
        <v>0</v>
      </c>
      <c r="J200" s="94">
        <v>0</v>
      </c>
      <c r="K200" s="94">
        <v>0</v>
      </c>
      <c r="L200" s="94">
        <v>0</v>
      </c>
      <c r="M200" s="94">
        <v>0</v>
      </c>
      <c r="N200" s="94">
        <v>0</v>
      </c>
      <c r="O200" s="94">
        <v>0</v>
      </c>
      <c r="P200" s="55">
        <f t="shared" si="4"/>
        <v>0</v>
      </c>
    </row>
    <row r="201" spans="1:17" ht="10.5" customHeight="1" x14ac:dyDescent="0.2">
      <c r="A201" s="62"/>
      <c r="B201" s="147" t="s">
        <v>146</v>
      </c>
      <c r="C201" s="148"/>
      <c r="D201" s="61">
        <f>SUM(D12:D200)</f>
        <v>7236.4883</v>
      </c>
      <c r="E201" s="61">
        <f t="shared" ref="E201:P201" si="5">SUM(E12:E200)</f>
        <v>12748.945799999996</v>
      </c>
      <c r="F201" s="61">
        <f t="shared" si="5"/>
        <v>15836.583200000005</v>
      </c>
      <c r="G201" s="61">
        <f t="shared" si="5"/>
        <v>20350.109300000007</v>
      </c>
      <c r="H201" s="61">
        <f t="shared" si="5"/>
        <v>18637.641699999996</v>
      </c>
      <c r="I201" s="61">
        <f t="shared" si="5"/>
        <v>19602.077299999997</v>
      </c>
      <c r="J201" s="61">
        <f t="shared" si="5"/>
        <v>21294.342499999999</v>
      </c>
      <c r="K201" s="61">
        <f t="shared" si="5"/>
        <v>22891.349500000004</v>
      </c>
      <c r="L201" s="61">
        <f t="shared" si="5"/>
        <v>24240.816000000006</v>
      </c>
      <c r="M201" s="61">
        <f t="shared" si="5"/>
        <v>23008.773599999997</v>
      </c>
      <c r="N201" s="61">
        <f t="shared" si="5"/>
        <v>13321.802599999999</v>
      </c>
      <c r="O201" s="61">
        <f t="shared" si="5"/>
        <v>8873.6991999999991</v>
      </c>
      <c r="P201" s="61">
        <f t="shared" si="5"/>
        <v>208042.62900000004</v>
      </c>
    </row>
    <row r="202" spans="1:17" ht="3" customHeight="1" x14ac:dyDescent="0.2"/>
    <row r="204" spans="1:17" x14ac:dyDescent="0.2">
      <c r="D204" s="92"/>
    </row>
  </sheetData>
  <mergeCells count="22">
    <mergeCell ref="B201:C201"/>
    <mergeCell ref="G7:G10"/>
    <mergeCell ref="H7:H10"/>
    <mergeCell ref="I7:I10"/>
    <mergeCell ref="J7:J10"/>
    <mergeCell ref="B9:C10"/>
    <mergeCell ref="A1:P1"/>
    <mergeCell ref="A2:P2"/>
    <mergeCell ref="A4:P4"/>
    <mergeCell ref="A5:P5"/>
    <mergeCell ref="A7:A10"/>
    <mergeCell ref="B7:C8"/>
    <mergeCell ref="D7:D10"/>
    <mergeCell ref="E7:E10"/>
    <mergeCell ref="F7:F10"/>
    <mergeCell ref="A3:P3"/>
    <mergeCell ref="M7:M10"/>
    <mergeCell ref="N7:N10"/>
    <mergeCell ref="O7:O10"/>
    <mergeCell ref="P7:P10"/>
    <mergeCell ref="K7:K10"/>
    <mergeCell ref="L7:L10"/>
  </mergeCells>
  <printOptions horizontalCentered="1" verticalCentered="1"/>
  <pageMargins left="0.196850393700787" right="0.196850393700787" top="0.16" bottom="0.17" header="0.18" footer="0.17"/>
  <pageSetup paperSize="9" scale="80" orientation="landscape" r:id="rId1"/>
  <rowBreaks count="2" manualBreakCount="2">
    <brk id="64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4.5.3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2022-04-07T00:55:52Z</cp:lastPrinted>
  <dcterms:created xsi:type="dcterms:W3CDTF">2004-07-23T16:23:45Z</dcterms:created>
  <dcterms:modified xsi:type="dcterms:W3CDTF">2022-04-07T00:56:46Z</dcterms:modified>
</cp:coreProperties>
</file>